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uments\POST_2015\"/>
    </mc:Choice>
  </mc:AlternateContent>
  <bookViews>
    <workbookView xWindow="0" yWindow="0" windowWidth="19320" windowHeight="12435" tabRatio="769" activeTab="4"/>
  </bookViews>
  <sheets>
    <sheet name="Паспорт" sheetId="1" r:id="rId1"/>
    <sheet name="Приложение1   2" sheetId="3" r:id="rId2"/>
    <sheet name="Приложение2   3" sheetId="5" r:id="rId3"/>
    <sheet name="Приложение3  4" sheetId="4" r:id="rId4"/>
    <sheet name="Приложение4  6" sheetId="7" r:id="rId5"/>
  </sheets>
  <calcPr calcId="152511"/>
</workbook>
</file>

<file path=xl/calcChain.xml><?xml version="1.0" encoding="utf-8"?>
<calcChain xmlns="http://schemas.openxmlformats.org/spreadsheetml/2006/main">
  <c r="I12" i="5" l="1"/>
  <c r="H12" i="5"/>
  <c r="H9" i="5" s="1"/>
  <c r="G127" i="5"/>
  <c r="G119" i="5"/>
  <c r="G123" i="5"/>
  <c r="G148" i="5"/>
  <c r="L63" i="5"/>
  <c r="K63" i="5"/>
  <c r="J63" i="5"/>
  <c r="I63" i="5"/>
  <c r="G18" i="1"/>
  <c r="G154" i="5"/>
  <c r="G183" i="5"/>
  <c r="G179" i="5"/>
  <c r="G178" i="5"/>
  <c r="G174" i="5"/>
  <c r="G173" i="5"/>
  <c r="G169" i="5"/>
  <c r="L149" i="5"/>
  <c r="K149" i="5"/>
  <c r="J149" i="5"/>
  <c r="I149" i="5"/>
  <c r="H149" i="5"/>
  <c r="F149" i="5"/>
  <c r="G20" i="1"/>
  <c r="G188" i="5"/>
  <c r="L12" i="5"/>
  <c r="L9" i="5"/>
  <c r="K12" i="5"/>
  <c r="K9" i="5"/>
  <c r="J12" i="5"/>
  <c r="J9" i="5"/>
  <c r="I9" i="5"/>
  <c r="G44" i="5"/>
  <c r="G168" i="5"/>
  <c r="G153" i="5"/>
  <c r="G158" i="5"/>
  <c r="G164" i="5"/>
  <c r="G163" i="5"/>
  <c r="G159" i="5"/>
  <c r="I138" i="5"/>
  <c r="I134" i="5" s="1"/>
  <c r="F12" i="5"/>
  <c r="F60" i="5"/>
  <c r="F62" i="5"/>
  <c r="F59" i="5" s="1"/>
  <c r="F63" i="5"/>
  <c r="L60" i="5"/>
  <c r="L62" i="5"/>
  <c r="K60" i="5"/>
  <c r="K62" i="5"/>
  <c r="J60" i="5"/>
  <c r="J62" i="5"/>
  <c r="J59" i="5" s="1"/>
  <c r="I60" i="5"/>
  <c r="I62" i="5"/>
  <c r="H63" i="5"/>
  <c r="H60" i="5"/>
  <c r="H62" i="5"/>
  <c r="G133" i="5"/>
  <c r="L129" i="5"/>
  <c r="K129" i="5"/>
  <c r="J129" i="5"/>
  <c r="I129" i="5"/>
  <c r="H129" i="5"/>
  <c r="G129" i="5"/>
  <c r="F129" i="5"/>
  <c r="G144" i="5"/>
  <c r="G139" i="5"/>
  <c r="L138" i="5"/>
  <c r="L134" i="5" s="1"/>
  <c r="K138" i="5"/>
  <c r="K134" i="5" s="1"/>
  <c r="J138" i="5"/>
  <c r="J134" i="5" s="1"/>
  <c r="H138" i="5"/>
  <c r="H124" i="5"/>
  <c r="G124" i="5" s="1"/>
  <c r="F9" i="5"/>
  <c r="G12" i="5"/>
  <c r="G14" i="5"/>
  <c r="G17" i="5"/>
  <c r="G47" i="5"/>
  <c r="G79" i="5"/>
  <c r="G83" i="5"/>
  <c r="G143" i="5"/>
  <c r="F138" i="5"/>
  <c r="F134" i="5"/>
  <c r="G125" i="5"/>
  <c r="F124" i="5"/>
  <c r="G9" i="5" l="1"/>
  <c r="G149" i="5"/>
  <c r="H59" i="5"/>
  <c r="G138" i="5"/>
  <c r="H134" i="5"/>
  <c r="G134" i="5" s="1"/>
  <c r="G60" i="5"/>
  <c r="L59" i="5"/>
  <c r="G62" i="5"/>
  <c r="I59" i="5"/>
  <c r="K59" i="5"/>
  <c r="G63" i="5"/>
  <c r="G59" i="5" l="1"/>
</calcChain>
</file>

<file path=xl/sharedStrings.xml><?xml version="1.0" encoding="utf-8"?>
<sst xmlns="http://schemas.openxmlformats.org/spreadsheetml/2006/main" count="1779" uniqueCount="431">
  <si>
    <t xml:space="preserve">метод сопоставимых рыночных цен (анализа рынка) </t>
  </si>
  <si>
    <t>2015 - 726</t>
  </si>
  <si>
    <t>2015 -21026</t>
  </si>
  <si>
    <t>Всего: 109991</t>
  </si>
  <si>
    <r>
      <t xml:space="preserve">Разработка ПСД. Организация конкурса (первый квартал </t>
    </r>
    <r>
      <rPr>
        <sz val="11"/>
        <rFont val="Times New Roman"/>
        <family val="1"/>
        <charset val="204"/>
      </rPr>
      <t xml:space="preserve">2015 </t>
    </r>
    <r>
      <rPr>
        <sz val="11"/>
        <color indexed="8"/>
        <rFont val="Times New Roman"/>
        <family val="1"/>
        <charset val="204"/>
      </rPr>
      <t xml:space="preserve">года). Реализация контракта (декабрь </t>
    </r>
    <r>
      <rPr>
        <sz val="11"/>
        <rFont val="Times New Roman"/>
        <family val="1"/>
        <charset val="204"/>
      </rPr>
      <t xml:space="preserve">2015 </t>
    </r>
    <r>
      <rPr>
        <sz val="11"/>
        <color indexed="8"/>
        <rFont val="Times New Roman"/>
        <family val="1"/>
        <charset val="204"/>
      </rPr>
      <t>года)</t>
    </r>
  </si>
  <si>
    <t>Расходы (тыс. рублей)</t>
  </si>
  <si>
    <t>Всего</t>
  </si>
  <si>
    <t>Наименование муниципальной программы</t>
  </si>
  <si>
    <t>Цели муниципальной программы</t>
  </si>
  <si>
    <t>Задачи муниципальной программы</t>
  </si>
  <si>
    <t>Координатор муниципальной программы</t>
  </si>
  <si>
    <t>Заказчик муниципальной программы</t>
  </si>
  <si>
    <t>Сроки реализации муниципальной программы</t>
  </si>
  <si>
    <t>Источники финансирования муниципальной программы, в том числе по годам:</t>
  </si>
  <si>
    <t>Средства бюджета Московской области</t>
  </si>
  <si>
    <t>Другие источники</t>
  </si>
  <si>
    <t>Утверждена постановлением</t>
  </si>
  <si>
    <t>администрации</t>
  </si>
  <si>
    <t>Итого</t>
  </si>
  <si>
    <t>Средства федерального бюджета</t>
  </si>
  <si>
    <t>Внебюджетные источники</t>
  </si>
  <si>
    <t>МУНИЦИПАЛЬНАЯ ПРОГРАММА</t>
  </si>
  <si>
    <t>N п/п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</si>
  <si>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</si>
  <si>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</si>
  <si>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</si>
  <si>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</si>
  <si>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</si>
  <si>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</si>
  <si>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Показатель 1</t>
  </si>
  <si>
    <t>Показатель 2</t>
  </si>
  <si>
    <t>------</t>
  </si>
  <si>
    <t>(ПОДПРОГРАММЫ) МОСКОВСКОЙ ОБЛАСТИ</t>
  </si>
  <si>
    <t>Наименование мероприятия подпрограммы*</t>
  </si>
  <si>
    <t>Источник финансирования**</t>
  </si>
  <si>
    <t>Расчет необходимых финансовых ресурсов на реализацию мероприятия***</t>
  </si>
  <si>
    <t>Общий объем финансовых ресурсов, необходимых для реализации мероприятия, в том числе по годам****</t>
  </si>
  <si>
    <t>*- наименование мероприятия в соответствии с Перечнем мероприятий подпрограммы.</t>
  </si>
  <si>
    <t xml:space="preserve">**- бюджет Московской области, федеральный бюджет, внебюджетные источники, бюджеты муниципальных образований; для средств, привлекаемых </t>
  </si>
  <si>
    <t xml:space="preserve"> из федерального бюджета, указывается, в рамках участия в какой федеральной программе эти средства привлечены (с реквизитами), </t>
  </si>
  <si>
    <t xml:space="preserve">для внебюджетных источников указываются реквизиты соглашений и договоров; для средств из бюджетов муниципальных </t>
  </si>
  <si>
    <t>образований - номера соглашений о намерениях.</t>
  </si>
  <si>
    <t xml:space="preserve">*** - указывается формула, по которой произведен расчет объема финансовых ресурсов на реализацию мероприятия, с указанием источников данных, </t>
  </si>
  <si>
    <t>используемых в расчете, или метод обоснования объема финансовых ресурсов, необходимых на реализацию мероприятия</t>
  </si>
  <si>
    <t xml:space="preserve">(метод сопоставимых рыночных цен (анализа рынка), нормативный метод, тарифный метод, проектно-сметный метод, затратный метод, </t>
  </si>
  <si>
    <t>метод индексации, плановый метод).</t>
  </si>
  <si>
    <t xml:space="preserve">****- указывается общий объем финансирования мероприятий с разбивкой по годам, а также пояснение принципа распределения </t>
  </si>
  <si>
    <t>финансирования по годам реализации подпрограммы.</t>
  </si>
  <si>
    <t>Наименование показателя</t>
  </si>
  <si>
    <t>Целевое значение показателя в соответствии с подпрограммой</t>
  </si>
  <si>
    <t>Изменение целевых значений показателя при увеличении объема финансирования мероприятий подпрограммы</t>
  </si>
  <si>
    <t>Наименование дополнительных мероприятий для реализации в случае увеличения объемов финансирования подпрограммы</t>
  </si>
  <si>
    <t>Объем финансирования дополнительного мероприятия</t>
  </si>
  <si>
    <t>"ОЦЕНКА ВЛИЯНИЯ ИЗМЕНЕНИЯ ОБЪЕМА ФИНАНСИРОВАНИЯ НА ИЗМЕНЕНИЕ</t>
  </si>
  <si>
    <t>ЗНАЧЕНИЙ ЦЕЛЕВЫХ ПОКАЗАТЕЛЕЙ ЭФФЕКТИВНОСТИ</t>
  </si>
  <si>
    <t>Таблица 1. При увеличении бюджетных ассигнований, направляемых на реализацию подпрограммы, на 5 процентов</t>
  </si>
  <si>
    <t>Таблица 2. При уменьшении бюджетных ассигнований, направляемых на реализацию подпрограммы, на 5 процентов</t>
  </si>
  <si>
    <t>(наименование подпрограммы)</t>
  </si>
  <si>
    <t>Мероприятия по реализации подпрограммы</t>
  </si>
  <si>
    <t>Перечень стандартных процедур, обеспечивающих выполнение мероприятия, с указанием предельных сроков их исполнения</t>
  </si>
  <si>
    <t>Источники финансирования</t>
  </si>
  <si>
    <t>Срок исполнения мероприятия</t>
  </si>
  <si>
    <t>Всего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</si>
  <si>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</si>
  <si>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</si>
  <si>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</si>
  <si>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1.</t>
  </si>
  <si>
    <t>1.1.</t>
  </si>
  <si>
    <t>1.2.</t>
  </si>
  <si>
    <t>2.</t>
  </si>
  <si>
    <t>2.1.</t>
  </si>
  <si>
    <t>Планируемые результаты реализации муниципальной программы</t>
  </si>
  <si>
    <t>наименование муниципальной программы (подпрограммы) Московской области</t>
  </si>
  <si>
    <t>Бюджет муниципального образования</t>
  </si>
  <si>
    <t>2015 год</t>
  </si>
  <si>
    <t>2016 год</t>
  </si>
  <si>
    <t>2017 год</t>
  </si>
  <si>
    <t>2018 год</t>
  </si>
  <si>
    <t>2019 год</t>
  </si>
  <si>
    <t>"Развитие жилищно-коммунального хозяйства городского округа Пущино" на 2015-2019 годы</t>
  </si>
  <si>
    <t>Администрация городского округа Пущино</t>
  </si>
  <si>
    <t>2015-2019 годы</t>
  </si>
  <si>
    <t xml:space="preserve">Содержание, развитие коммунальной инфраструктуры </t>
  </si>
  <si>
    <t>Проведение капитального ремонта жилищного фонда</t>
  </si>
  <si>
    <t>НЕОБХОДИМЫХ ДЛЯ РЕАЛИЗАЦИИ МЕРОПРИЯТИЙ ПРОГРАММЫ</t>
  </si>
  <si>
    <t>РЕАЛИЗАЦИИ ПРОГРАММЫ"</t>
  </si>
  <si>
    <t xml:space="preserve">Капитальный ремонт системы вентеляции в доме №22, м-н "В", г.Пущино (по решению суда от 15.01.03г)  </t>
  </si>
  <si>
    <t xml:space="preserve">Капитальный ремонт  стояков отопления, ГВС, ХВС жилого дома № 5, м-н "АБ", г.Пущино  (по решению суда от 17.02.11г) </t>
  </si>
  <si>
    <t xml:space="preserve">Капитальный ремонт канализации жилого дома № 5, м-н "АБ", г.Пущино  (по решению суда от 17.02.11г) ,  </t>
  </si>
  <si>
    <t xml:space="preserve">Капитальный ремонт пожарных сухотруб жилого дома № 5, м-н "АБ", г.Пущино  (по решению суда от 17.02.11г) ,  </t>
  </si>
  <si>
    <t xml:space="preserve">Капитальный ремонт плит перекрытий над лоджиями 9-ого этажа жилого дома № 5, м-н "АБ", г.Пущино  (по решению суда от 17.02.11г) ,  </t>
  </si>
  <si>
    <t xml:space="preserve">Капитальный ремонт кровли жилого дома № 5, м-н "АБ", г.Пущино  (по решению суда от 17.02.11г) ,  </t>
  </si>
  <si>
    <t xml:space="preserve">Капитальный ремонт фасада жилого дома № 5, м-н "АБ", г.Пущино  (по решению суда от 17.02.11г) ,  </t>
  </si>
  <si>
    <t xml:space="preserve">Капитальный ремонт технического этажа: утепление перекрытий восстановление пола; восстанвление пола подвала жилого дома № 5, м-н "АБ", г.Пущино  (по решению суда от 17.02.11г) ,  </t>
  </si>
  <si>
    <t xml:space="preserve">Капитальный ремонт ГВС, ХВС и системы отопления жилого дома № 18, м-н "Г", г.Пущино  (по решению суда от 09.07.12г) ,  </t>
  </si>
  <si>
    <t xml:space="preserve">Капитальный ремонт первого и второго подъезда жилого дома №23, м-н "В", г.Пущино (по решению суда от 21.06.05г)  </t>
  </si>
  <si>
    <t xml:space="preserve">Капитальный ремонт (восстановление) системы автоматической противопожарной защиты жилого дома  № 4, м-н "Д", г.Пущино  (по решению суда от 06.02.13г) ,  </t>
  </si>
  <si>
    <t>Разработка ПСД. Организация конкурса (первый квартал 2015 года). Реализация контракта (декабрь 2015 года)</t>
  </si>
  <si>
    <t>3.</t>
  </si>
  <si>
    <t xml:space="preserve">Разработка и согласование нормативных актов, регламентирующих процедуру проведения капитального ремонта общего имущества в многоквартирных домах  </t>
  </si>
  <si>
    <t>2015-2019</t>
  </si>
  <si>
    <t>2015-2018</t>
  </si>
  <si>
    <t>Повышение уровня благоустроенности городских территорий</t>
  </si>
  <si>
    <t xml:space="preserve">Содержание и ремонт подпорных стенок. </t>
  </si>
  <si>
    <t>Устройство и уход за газонами.</t>
  </si>
  <si>
    <t>Выпиловка старых и аварийных деревьев, обрезка ветвей.</t>
  </si>
  <si>
    <t>Разработка ПСД. Организация конкурса (первый квартал 2016 года). Реализация контракта (декабрь 2016 года)</t>
  </si>
  <si>
    <t>2015-2016</t>
  </si>
  <si>
    <t>2018-2019</t>
  </si>
  <si>
    <t>Разработка ПСД. Организация конкурса (первый квартал 2018 года). Реализация контракта (декабрь 2019 года)</t>
  </si>
  <si>
    <t>Разработка ПСД. Организация конкурса (первый квартал 2019 года). Реализация контракта (декабрь 2019 года)</t>
  </si>
  <si>
    <t>Разработка ПСД. Организация конкурса (первый квартал 2017 года). Реализация контракта (до декабря 2017 года)</t>
  </si>
  <si>
    <t>Разработка ПСД. Организация конкурса (первый квартал 2017 года). Реализация контракта (декабрь 2017 года)</t>
  </si>
  <si>
    <t>Разработка ПСД. Организация конкурса (первый квартал 2017 года). Реализация контракта (декабрь 2018 года)</t>
  </si>
  <si>
    <t>2017-2018</t>
  </si>
  <si>
    <t>Разработка ПСД. Организация конкурса (первый квартал 2015,2016,2017, 2018 года). Реализация контракта (декабрь 2015,2016,2017, 2018 года)</t>
  </si>
  <si>
    <t xml:space="preserve">Капитальный ремонт подвальной разводки ХВС, ГВС  жилого дома № 5, м-н "АБ", г.Пущино  (по решению суда от 17.02.11г) </t>
  </si>
  <si>
    <t>Содержание, развитие коммунальной инфраструктуры</t>
  </si>
  <si>
    <t>%</t>
  </si>
  <si>
    <t>ед.</t>
  </si>
  <si>
    <t>кг/Гкал</t>
  </si>
  <si>
    <t xml:space="preserve">Доля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теплоснабжения; </t>
  </si>
  <si>
    <t>Число аварий в системах тепло-, водоснабжения и водоотведения;</t>
  </si>
  <si>
    <t>Удельный вес потерь теплоэнергии в общем количестве поданного в сеть тепла;</t>
  </si>
  <si>
    <t xml:space="preserve"> Удельный расход топлива на единицу теплоэнергии тепла;</t>
  </si>
  <si>
    <t>Уровень готовности объектов ЖКХ к осенне-зимнему периоду;</t>
  </si>
  <si>
    <t>Доля отремонтированной кровли и перекрытий над лоджиями в общем объеме подлежащей капитальному ремонту, %</t>
  </si>
  <si>
    <t>Доля отремонтированного фасада в общем объеме подлежащего капитальному ремонту, %</t>
  </si>
  <si>
    <t>Доля отремонтированного технического этажа и подвального помещения в общем объеме подлежащих капитальному ремонту, %</t>
  </si>
  <si>
    <t xml:space="preserve"> Доля замененных лифтов (от общего количества лифтов, отработавших нормативный срок службы), %</t>
  </si>
  <si>
    <t>Доля перечисленных бюджетных средств за муниципальную собственность в общем объеме бюджетных средств, необходимых для оплаты площадей муниципальной собственности, %</t>
  </si>
  <si>
    <t>Доля отремонтированных подпорных стенок и лестничных спусков в общем объеме подлежащих ремонту;</t>
  </si>
  <si>
    <t>Кол-во отловленных безнадзорных животных;</t>
  </si>
  <si>
    <t>Кол-во отремонтированных и обслуживаемых детских и спортивных площадок;</t>
  </si>
  <si>
    <t>кВт</t>
  </si>
  <si>
    <t>Объем расходуемой электроэнергии;</t>
  </si>
  <si>
    <t>Озеленение городских территорий.</t>
  </si>
  <si>
    <t>Содержание и ремонт основных фондов организаций коммунального комплекса</t>
  </si>
  <si>
    <t>Подготовка объектов ЖКХ к осенне-зимнему периоду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</si>
  <si>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</si>
  <si>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</si>
  <si>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</si>
  <si>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</si>
  <si>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</si>
  <si>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</si>
  <si>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</si>
  <si>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</si>
  <si>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</si>
  <si>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</si>
  <si>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</si>
  <si>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</si>
  <si>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3.1.</t>
  </si>
  <si>
    <t>3.2.</t>
  </si>
  <si>
    <t>3.3.</t>
  </si>
  <si>
    <t>3.4.</t>
  </si>
  <si>
    <t>3.5.</t>
  </si>
  <si>
    <t>3.7.</t>
  </si>
  <si>
    <t>3.8.</t>
  </si>
  <si>
    <t>3.9.</t>
  </si>
  <si>
    <t>3.10.</t>
  </si>
  <si>
    <t>Посадка цветов, кустарников и уход за зелеными насаждениями.</t>
  </si>
  <si>
    <t>Содержание систем уличного освещения.</t>
  </si>
  <si>
    <t>Выполнение работ по капитальному ремонту</t>
  </si>
  <si>
    <t>Выполнение работ по капитальному и текущему ремонту</t>
  </si>
  <si>
    <t>Доля отремонтированных уличных сетей в общем объеме протяженности уличных сетей соответствующих нормативным требованиям;</t>
  </si>
  <si>
    <t>Уменьшение количества безнадзорных животных и последующий контроль над их численности</t>
  </si>
  <si>
    <t xml:space="preserve">Разработчик программы </t>
  </si>
  <si>
    <t>Отдел городского хозяйства и экологии Администрации городского округа Пущино</t>
  </si>
  <si>
    <t xml:space="preserve">Средства бюджета Московской области </t>
  </si>
  <si>
    <t>Средства бюджета городского округа Пущино</t>
  </si>
  <si>
    <t xml:space="preserve">Внебюджетные средства      </t>
  </si>
  <si>
    <t>Выполнение работ по замене лифтов</t>
  </si>
  <si>
    <t>2.14.</t>
  </si>
  <si>
    <t>Перечисление бюджетных средств в адрес Фонда капитального ремонта Московской области на капитальный ремонт общего имущестава в МКД, находящегося в муниципальной собственности.</t>
  </si>
  <si>
    <t>Перечисление взносов за муниципальную собственность</t>
  </si>
  <si>
    <t>Проведение капитального ремонта  жилищного фонда в том числе во исполнение решения суда</t>
  </si>
  <si>
    <t>Средства бюджета г.о.Пущино</t>
  </si>
  <si>
    <t>Всего: 400</t>
  </si>
  <si>
    <t>2015 - 0</t>
  </si>
  <si>
    <t>2017 - 0</t>
  </si>
  <si>
    <t>Всего: 602</t>
  </si>
  <si>
    <t xml:space="preserve"> 2017 - 0</t>
  </si>
  <si>
    <t>2016 - 372,4</t>
  </si>
  <si>
    <t>2018 - 229,6</t>
  </si>
  <si>
    <t>2019 - 0</t>
  </si>
  <si>
    <t>Всего: 500</t>
  </si>
  <si>
    <t>Всего: 2907,4</t>
  </si>
  <si>
    <t>2016 - 0</t>
  </si>
  <si>
    <t>2018 - 500</t>
  </si>
  <si>
    <t>Всего: 15</t>
  </si>
  <si>
    <t>2015 - 15</t>
  </si>
  <si>
    <t>2016, 2017, 2018, 2019 - 0</t>
  </si>
  <si>
    <t>Всего: 460</t>
  </si>
  <si>
    <t>2015, 2016 - 0</t>
  </si>
  <si>
    <t>Всего: 1680</t>
  </si>
  <si>
    <t>2015, 2016, 2017, 2018 - 0</t>
  </si>
  <si>
    <t>2019 - 500</t>
  </si>
  <si>
    <t>проектно-сметный метод</t>
  </si>
  <si>
    <t>Всего: 350</t>
  </si>
  <si>
    <t>2015, 2016, 2017 - 0</t>
  </si>
  <si>
    <t>2018 -175</t>
  </si>
  <si>
    <t>2019 - 175</t>
  </si>
  <si>
    <t>Всего: 3722</t>
  </si>
  <si>
    <t>Постановление правительства МО от 07.03.2014 №142/7 "Об установлении предельной стоимости услуг и (или) работ по капитальному ремонту общего имущества в МКД, расположенных на территории МО</t>
  </si>
  <si>
    <t xml:space="preserve">Средства бюджета Московской области (Региональная программы МО "Проведение капитального ремонта общего имущества в МКД расположенных на территории МО на 2014-2038годы" Утв. Постановлением Правительства МО от 27.12.2013 № 1188/58 </t>
  </si>
  <si>
    <t xml:space="preserve">Содержание (ремонт) детских и спортивных площадок, (57 ед.) </t>
  </si>
  <si>
    <t>2019 - 5955</t>
  </si>
  <si>
    <t>2018 - 1201</t>
  </si>
  <si>
    <t>2019 - 1257</t>
  </si>
  <si>
    <t>2018 - 1000</t>
  </si>
  <si>
    <t>2019 - 1000</t>
  </si>
  <si>
    <t>2018 - 30</t>
  </si>
  <si>
    <t>2019 - 30</t>
  </si>
  <si>
    <t>тарифный метод</t>
  </si>
  <si>
    <t>Всего : 400</t>
  </si>
  <si>
    <t>2016, 2017, 2018, 2019 -0</t>
  </si>
  <si>
    <t>Удельный расход топлива на единицу теплоэнергии тепла;</t>
  </si>
  <si>
    <t>Доля населения, обеспеченного доброкачественной питьевой водой;</t>
  </si>
  <si>
    <t xml:space="preserve">Доля организаций коммунального комплекса, осуществляющих производство товаров, оказание услуг по водо-,  тепло-,  и электроснабжению, водоотведению, утвердивших инвестиционные программы; </t>
  </si>
  <si>
    <t>Доля отремонтированной системы вентиляции в общем объеме подлежащая капитальному ремонту;</t>
  </si>
  <si>
    <t>Кол-во отремонтированных подъездов;</t>
  </si>
  <si>
    <t>Доля замененных стояков ГВС в общем объеме подлежащих капитальному ремонту;</t>
  </si>
  <si>
    <t>Доля замененных стояков ХВС в общем объеме подлежащих капитальному ремонту;</t>
  </si>
  <si>
    <t>Доля замененных стояков системы отопления в общем объеме подлежащих капитальному ремонту;</t>
  </si>
  <si>
    <t>Доля замененных канализационных стояков  в общем объеме подлежащих капитальному ремонту;</t>
  </si>
  <si>
    <t>Доля отремонтированной системы автоматической противопожарной защиты в общем объеме подлежащей капитальному ремонту;</t>
  </si>
  <si>
    <t>Установка контейнерных площадок вблизи садовых некоммерческих товариществ.</t>
  </si>
  <si>
    <t>Благоустройство и содержание общегородских  и дворовых территорий городского округа Пущино</t>
  </si>
  <si>
    <t>Оплата потребленной электроэнергии</t>
  </si>
  <si>
    <t>Доля обслуживаемых территорий в их общей площади;</t>
  </si>
  <si>
    <t>Мониторинг, рассмотрение и утверждение инвестиционных программ организаций, оказывающих  услуг по водо-, тепло-, и  электроснабжению, водоотведению и очистки сточных вод.*</t>
  </si>
  <si>
    <t>Развитие систем и объектов водоснабжения, водоотведения и очистки сточных вод.**</t>
  </si>
  <si>
    <t>Замена объектов коммунальной инфраструктуры с высоким уровнем износа.**</t>
  </si>
  <si>
    <t>Реконструкция существующих тепловых сетей.**</t>
  </si>
  <si>
    <t>Повышение энергоэффективности и надежности функционирования объектов коммунальной инфраструктуры.**</t>
  </si>
  <si>
    <t xml:space="preserve">Развитие нормативной правовой базы, создающей правовые, экономические, социальные и организационные предпосылки для решения вопроса по обеспечению надежного теплоснабжения, в  том числе принятию мер по организации обеспечения теплоснабжения потребителей в случае неисполнения МУП "Тепловодоканал" своих обязательств. </t>
  </si>
  <si>
    <t>1.3.</t>
  </si>
  <si>
    <t>1.4.</t>
  </si>
  <si>
    <t>1.5.</t>
  </si>
  <si>
    <t>1.6.</t>
  </si>
  <si>
    <t>1.7.</t>
  </si>
  <si>
    <t>1.8.</t>
  </si>
  <si>
    <t>МУП "Тепловодоканал"</t>
  </si>
  <si>
    <t>Обеспечение необходимого уровня готовности объектов ЖКХ к осеннее-зимнему периоду</t>
  </si>
  <si>
    <t>Комиссия ежегодно утверждается Постановлением Главы города</t>
  </si>
  <si>
    <t>Содержание и ремонт лестничных спусков, подпорных стенок.</t>
  </si>
  <si>
    <t>Благоустройство и содержание общегородских территорий городского округа Пущино</t>
  </si>
  <si>
    <t xml:space="preserve">Разработка ПСД. Организация конкурса (первый квартал года). Реализация контракта </t>
  </si>
  <si>
    <t>Разработка ПСД. Организация конкурса (первый квартал года). Реализация контракта</t>
  </si>
  <si>
    <t xml:space="preserve">Организация конкурса на проведение мероприятий (первый квартал  года). Реализация контракта </t>
  </si>
  <si>
    <t>ПЕРЕЧЕНЬ МЕРОПРИЯТИЙ ПРОГРАММЫ</t>
  </si>
  <si>
    <t xml:space="preserve">Капитальный ремонт системы вентиляции в доме №22, м-н "В", г.Пущино (по решению суда от 15.01.03г)  </t>
  </si>
  <si>
    <t xml:space="preserve">Капитальный ремонт технического этажа: утепление перекрытий восстановление пола; восстановление пола подвала жилого дома № 5, м-н "АБ", г.Пущино  (по решению суда от 17.02.11г) ,  </t>
  </si>
  <si>
    <t>Перечисление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собственности.</t>
  </si>
  <si>
    <t xml:space="preserve">Установка контейнерных площадок </t>
  </si>
  <si>
    <t>СНТ</t>
  </si>
  <si>
    <t>Отдел городского хозяйства и экологии Администрации г.о.Пущино и МП УЖКХ</t>
  </si>
  <si>
    <t xml:space="preserve">Отдел городского хозяйства и экологии, Финансовый отдел Администрации г.о.Пущино </t>
  </si>
  <si>
    <t>Благоустройство, содержание территорий общего пользования городского округа Пущино</t>
  </si>
  <si>
    <t xml:space="preserve"> Озеленение, содержание территорий общего пользования городского округа Пущино</t>
  </si>
  <si>
    <t>Отдел городского хозяйства и экологии Администрации г.о.Пущино и МУП "Благоустройство"</t>
  </si>
  <si>
    <t xml:space="preserve">Отдел городского хозяйства и экологии Администрации г.о.Пущино </t>
  </si>
  <si>
    <t>Выполнение работ по ремонту лестничных спусков, подпорных стенок</t>
  </si>
  <si>
    <t>Благоустроенные и отремонтированные детские и спортивные площадки</t>
  </si>
  <si>
    <t xml:space="preserve">Улучшение освещения улиц  и придомовых территорий </t>
  </si>
  <si>
    <t>Оплата за потребленную электроэнергию</t>
  </si>
  <si>
    <t>Разработка ПСД. Проведение работ</t>
  </si>
  <si>
    <t>3.6.</t>
  </si>
  <si>
    <t>Количество обустроенных контейнерных площадок</t>
  </si>
  <si>
    <t>*Инвестиционного контракта нет из-за отсутствия схем по тепло-, водоснабжению и водоотведению (схемы находятся в разработке).                                                                                                                          **Коммуникационные сети и котельная находятся в собственности РФ.</t>
  </si>
  <si>
    <t>ОБОСНОВАНИЕ ФИНАНСОВЫХ РЕСУРСОВ,</t>
  </si>
  <si>
    <t>Всего: 70565</t>
  </si>
  <si>
    <t>2016 - 21315</t>
  </si>
  <si>
    <t>2017 - 22040</t>
  </si>
  <si>
    <t>2018 - 22805</t>
  </si>
  <si>
    <t>2019 - 22805</t>
  </si>
  <si>
    <t>2016 - 7560</t>
  </si>
  <si>
    <t>2017 - 7940</t>
  </si>
  <si>
    <t>2018 - 8000</t>
  </si>
  <si>
    <t>2019 - 8000</t>
  </si>
  <si>
    <t>2015 - 13100</t>
  </si>
  <si>
    <t>2016 - 13755</t>
  </si>
  <si>
    <t>2017 - 14100</t>
  </si>
  <si>
    <t>2018 - 14805</t>
  </si>
  <si>
    <t>2019 - 14805</t>
  </si>
  <si>
    <t>проектно-сметный метод х индекс дефлятора</t>
  </si>
  <si>
    <t>Постановление Правительства Московской области  "Об установлении минимального размера взноса на капитальный ремонт общего имущества многоквартирных домов, расположенных на территории МО"</t>
  </si>
  <si>
    <t>метод сопоставимых рыночных цен (анализа рынка) 1 площадка от 10 000 руб. до 15000 руб.</t>
  </si>
  <si>
    <t>метод сопоставимых рыночных цен (анализа рынка) 1 голова от 1825 руб. до 2000 руб.</t>
  </si>
  <si>
    <t>Всего: 25                                    2015 - 25                                    2016, 2017,2018, 2019-0</t>
  </si>
  <si>
    <t>2018 - 1679</t>
  </si>
  <si>
    <t>2019 - 1758</t>
  </si>
  <si>
    <t>2015 - 2250</t>
  </si>
  <si>
    <t>2018 - 2582</t>
  </si>
  <si>
    <t>2019 - 2702</t>
  </si>
  <si>
    <t>Доля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теплоснабжения; %</t>
  </si>
  <si>
    <t>Доля организаций коммунального комплекса, осуществляющих производство товаров, оказание услуг по водо-,  тепло-,  и электроснабжению, водоотведению, утвердивших инвестиционные программы; %</t>
  </si>
  <si>
    <t>Доля населения, обеспеченного доброкачественной питьевой водой; %</t>
  </si>
  <si>
    <t>Число аварий в системах тепло-, водоснабжения и водоотведения, ед.</t>
  </si>
  <si>
    <t>Удельный вес потерь теплоэнергии в общем количестве поданного в сеть тепла, %</t>
  </si>
  <si>
    <t>Удельный расход топлива на единицу теплоэнергии тепла,  кг/Гкал</t>
  </si>
  <si>
    <t>Уровень готовности объектов ЖКХ к осенне-зимнему периоду, %</t>
  </si>
  <si>
    <t>Доля отремонтированной системы вентиляции в общем объеме подлежащая капитальному ремонту, %</t>
  </si>
  <si>
    <t>Кол-во отремонтированных подъездов, штук</t>
  </si>
  <si>
    <t>Доля замененных стояков ГВС в общем объеме подлежащих капитальному ремонту, %</t>
  </si>
  <si>
    <t>Доля замененных стояков ХВС в общем объеме подлежащих капитальному ремонту, %</t>
  </si>
  <si>
    <t>Доля замененных стояков системы отопления в общем объеме подлежащих капитальному ремонту, %</t>
  </si>
  <si>
    <t>Доля замененных канализационных стояков  в общем объеме подлежащих капитальному ремонту, %</t>
  </si>
  <si>
    <t>Доля отремонтированной системы автоматической противопожарной защиты в общем объеме подлежащей капитальному ремонту, %</t>
  </si>
  <si>
    <t>Общий объем средств, направленный на реализацию программы по капитальному ремонту общего имущества многоквартирных домов из бюджета муниципального образования (тыс.руб.)</t>
  </si>
  <si>
    <t>Кол-во отремонтированных и обслуживаемых детских и спортивных площадок, штук</t>
  </si>
  <si>
    <t>Доля отремонтированных подпорных стенок и лестничных спусков в общем объеме подлежащих ремонту, %</t>
  </si>
  <si>
    <t>Доля обслуживаемых территорий в их общей площади, %</t>
  </si>
  <si>
    <t>Кол-во отловленных безнадзорных животных, штук</t>
  </si>
  <si>
    <t>Доля отремонтированных уличных сетей в общем объеме протяженности уличных сетей соответствующих нормативным требованиям, %</t>
  </si>
  <si>
    <t>Объем расходуемой электроэнергии, кВт</t>
  </si>
  <si>
    <t>Озеленение городских территорий.%</t>
  </si>
  <si>
    <t>Количество обустроенных контейнерных площадок, штук</t>
  </si>
  <si>
    <t>Целевое значение показателя в соответствии с программой</t>
  </si>
  <si>
    <t>Дополнительный перечень мероприятий будет определен при корректировке муни-ципальной программы</t>
  </si>
  <si>
    <t>Значение целевого показателя не изменится</t>
  </si>
  <si>
    <t xml:space="preserve">1.Создание условий  для   приведения жилищного  фонда и коммунальной  инфраструктуры в соответствие со стандартами качества, обеспечивающие  комфортные условия   проживания в городском округе Пущино. 
2. Проведение капитального ремонта общего имущества многоквартирных домов.
3.Улучшение благоприятной среды жизнедеятельности населения городского округа Пущино.
4.Содействие развитию городского хозяйства в сфере благоустройства, городского строительства и озеленения.
</t>
  </si>
  <si>
    <t>Приложение №4 к программе "Содержание и развитие жилищно-коммунального хозяйства городского округа Пущино" на 2015-2019 годы</t>
  </si>
  <si>
    <t>Приложение №3 к программе "Содержание и развитие жилищно-коммунального хозяйства городского округа Пущино" на 2015-2019 годы</t>
  </si>
  <si>
    <t>Приложение № 2 к программе "Содержание и развитие жилищно-коммунального хозяйства городского округа Пущино" на 2015-2019 годы</t>
  </si>
  <si>
    <t>"Содержание и развитие жилищно-коммунального хозяйства городского округа Пущино"  на 2015-2019 годы</t>
  </si>
  <si>
    <t>Приложение № 1 к программе "Содержание и развитие жилищно-коммунального хозяйства городского округа Пущино" на 2015-2019 годы</t>
  </si>
  <si>
    <t>"Содержание и развитие жилищно-коммунального хозяйства городского округа Пущино" на 2015-2019 годы</t>
  </si>
  <si>
    <t>ПАСПОРТ МУНИЦИПАЛЬНОЙ ПРОГРАММЫ "СОДЕРЖАНИЕ И РАЗВИТИЕ ЖИЛИЩНО-КОММУНАЛЬНОГО ХОЗЯЙСТВА                                            ГОРОДСКОГО ОКРУГА ПУЩИНО" НА 2015-2019 ГОДЫ</t>
  </si>
  <si>
    <t>"Содержание и развитие жилищно-коммунального хозяйства городского округа Пущино" на 2015-2019 годы (далее - Программа)</t>
  </si>
  <si>
    <t>Всего: 30239</t>
  </si>
  <si>
    <t>1.Увеличение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с 0,04 до 0,24 процента.                                                                  
2. Сохранить  уровень готовности объектов жилищно-коммунального хозяйства к осенне-зимнему периоду в размере 100%.                                                                                                              3.Увеличение доли замененных лифтов в общем количестве лифтов, отработавших нормативный срок службы (25 лет), к 2019 году. 
4. Проведение капитального ремонта МКД. 
5. Повышение уровня комфортности и чистоты на территории города Пущино, 
улучшение экологической обстановки и создание среды, комфортной для проживания жителей города.</t>
  </si>
  <si>
    <t xml:space="preserve">
 - Содержание, развитие коммунальной инфраструктуры;                                                                    - проведение капитального ремонта жилищного фонда; 
-замена лифтов, отработавших нормативный срок службы;                                                                  - повышение уровня благоустроенности городских территорий;                                           
- содержание общегородских территорий;
-устройство, модернизация и содержание детских игровых и спортивных малых форм и площадок.
- содержание, ремонт, модернизация системы уличного освещения.
</t>
  </si>
  <si>
    <t>Объем финансирования мероприятия в текущем финансовом году (тыс. руб.)</t>
  </si>
  <si>
    <t>1.9.</t>
  </si>
  <si>
    <t>Комплекс мер по со-блюдению платежной дисциплины: организационная работа с  ЕИРКЦ, работа с потребителями, пре-тензионная работа. Для исключения воз-никновения задолжен-ности перед постав-щиками энергоресур-сов, предусмотреть кредитование ресурсо-снабжающую органи-зацию.</t>
  </si>
  <si>
    <t>2016 - 200</t>
  </si>
  <si>
    <t>2015- 200</t>
  </si>
  <si>
    <t>2017 - 400</t>
  </si>
  <si>
    <t>2015,2006, 2018, 2019 - 0</t>
  </si>
  <si>
    <t>2015 - 715</t>
  </si>
  <si>
    <t>2016 - 557,6</t>
  </si>
  <si>
    <t>2017 - 466,4</t>
  </si>
  <si>
    <t>2018 - 668,4</t>
  </si>
  <si>
    <t>2017, 2019</t>
  </si>
  <si>
    <t xml:space="preserve">2018  - 460, </t>
  </si>
  <si>
    <t>2018 - 1680</t>
  </si>
  <si>
    <t>2017, 2019 - 0</t>
  </si>
  <si>
    <t>2015 - 500</t>
  </si>
  <si>
    <t>2017 -500</t>
  </si>
  <si>
    <t>2018 - 2032,  2019-690</t>
  </si>
  <si>
    <t>2015 - 700</t>
  </si>
  <si>
    <t>2016 - 1000</t>
  </si>
  <si>
    <t xml:space="preserve"> 2018, 2019 - 0</t>
  </si>
  <si>
    <t>2017-1163,6</t>
  </si>
  <si>
    <t>Всего: 2863,6</t>
  </si>
  <si>
    <t>2015 - 2974</t>
  </si>
  <si>
    <t>2016 - 4228</t>
  </si>
  <si>
    <t>2017 -  4228</t>
  </si>
  <si>
    <t>2018- 12854</t>
  </si>
  <si>
    <t>Всего: 62454,12</t>
  </si>
  <si>
    <t>2015 - 22919,12</t>
  </si>
  <si>
    <t>2016 - 6358</t>
  </si>
  <si>
    <t>2017 - 6358</t>
  </si>
  <si>
    <t>2018 - 18999</t>
  </si>
  <si>
    <t>2019 - 7820</t>
  </si>
  <si>
    <t>Всего: 94789</t>
  </si>
  <si>
    <t>2015 - 18174</t>
  </si>
  <si>
    <t>2016 - 18149</t>
  </si>
  <si>
    <t>2017 - 18149</t>
  </si>
  <si>
    <t xml:space="preserve">2018 - 19881 </t>
  </si>
  <si>
    <t>2019 - 20436</t>
  </si>
  <si>
    <t>2015 - 843</t>
  </si>
  <si>
    <t>2016 - 843</t>
  </si>
  <si>
    <t>2017 - 843</t>
  </si>
  <si>
    <t>2015 - 806</t>
  </si>
  <si>
    <t>2016 - 806</t>
  </si>
  <si>
    <t>2017- 806</t>
  </si>
  <si>
    <t>Всего: 4987</t>
  </si>
  <si>
    <t>Всего: 4418</t>
  </si>
  <si>
    <t>2016 -  5953</t>
  </si>
  <si>
    <t>2017 -  5953</t>
  </si>
  <si>
    <t>2018 -  5953</t>
  </si>
  <si>
    <t>2019 -  5953</t>
  </si>
  <si>
    <t>2016 - 30</t>
  </si>
  <si>
    <t>2017 - 30</t>
  </si>
  <si>
    <t>Всего: 7567</t>
  </si>
  <si>
    <t>2015 - 1289</t>
  </si>
  <si>
    <t>2016 - 1289</t>
  </si>
  <si>
    <t>2017 - 1289</t>
  </si>
  <si>
    <t>2018 - 1700</t>
  </si>
  <si>
    <t>2019 - 2000</t>
  </si>
  <si>
    <t>Всего: 7163</t>
  </si>
  <si>
    <t>2015 - 1242</t>
  </si>
  <si>
    <t>2016 - 1242</t>
  </si>
  <si>
    <t>2017 - 1242</t>
  </si>
  <si>
    <t>Всего: 12034</t>
  </si>
  <si>
    <t>2016 - 2250</t>
  </si>
  <si>
    <t>2017 - 2250</t>
  </si>
  <si>
    <t>Всего: 6050</t>
  </si>
  <si>
    <t>2015 - 1210</t>
  </si>
  <si>
    <t>2016 - 1210</t>
  </si>
  <si>
    <t>2017 - 1210</t>
  </si>
  <si>
    <t>2018 - 1210</t>
  </si>
  <si>
    <t>2019 - 1210</t>
  </si>
  <si>
    <t>Всего: 22630</t>
  </si>
  <si>
    <t>2015 - 4526</t>
  </si>
  <si>
    <t>2016 - 4526</t>
  </si>
  <si>
    <t>2017 - 4526</t>
  </si>
  <si>
    <t>2018 - 4526</t>
  </si>
  <si>
    <t>2019 - 4526</t>
  </si>
  <si>
    <t xml:space="preserve">от              №       </t>
  </si>
  <si>
    <t>2015 - 7300</t>
  </si>
  <si>
    <t>Всего: 38800</t>
  </si>
  <si>
    <t>ПЛАНИРУЕМЫЕ РЕЗУЛЬТАТЫ  РЕАЛИЗАЦИИ МУНИЦИПАЛЬНОЙ ПРОГРАММЫ</t>
  </si>
  <si>
    <t>2015 - 53</t>
  </si>
  <si>
    <t>Всего: 173</t>
  </si>
  <si>
    <t>Благоустройство территории г.о.Пущино в части защиты территории  г.о.Пущино от неблагоприятного воздействия безнадзорных животных.</t>
  </si>
  <si>
    <t>Доля заемных средств организаций в общем объеме капитальных вложений в системы теплоснабжения, водоснабжения, водоотведения и очистки сточных вод</t>
  </si>
  <si>
    <t xml:space="preserve">Замена лифтов, отработавших нормативный срок службы,                         г.Пущино: м-н "АБ", д.24 (5ед.); м-н "Д", д.1 (6 ед.), м-н "В",д33(2ед.) -2015г.  м-н  "Г", д.33 (4 ед.), м-н "Д" д.3(2ед),д.4(2ед), м-н "Г", д.29 (2ед)-2016г.                                      М-н  "Д", д.2 (4 ед.), д.5 (4 ед.), м-н "Г", д.20 (2 ед.) - 2017 г. М-н  "Д", д.6 (4 ед.), д.7 (4 ед.), д.9 (2 ед.), д.10 (2ед) - 2018 г.                                     М-н  "Д", д.1 (6 ед.), м-н "В", д.34 (2ед)  - 2019г.                            </t>
  </si>
  <si>
    <t xml:space="preserve">Замена лифтов, отработавших нормативный срок службы,                         г.Пущино: м-н "АБ", д.24 (5ед.); м-н "Д", д.1 (6 ед.), м-н "В",д33(2ед.) -2015г.  м-н  "Г", д.33 (4 ед.), м-н "Д" д.3(2ед),д.4(2ед), м-н "Г", д.29 (2ед)-2016г.                                      М-н  "Д", д.2 (4 ед.), д.5 (4 ед.), м-н "Г", д.20 (2 ед.) - 2017 г. М-н  "Д", д.6 (4 ед.), д.7 (4 ед.), д.9 (2 ед.), д.10 (2ед) - 2018 г.                                     М-н  "Д", д.1 (6 ед.), м-н "В", д.34 (2ед)  - 2019г.                                                       </t>
  </si>
  <si>
    <t>2015-20815,12</t>
  </si>
  <si>
    <t>2016-17566,97</t>
  </si>
  <si>
    <t xml:space="preserve">Всего: 38382,09                           </t>
  </si>
  <si>
    <t>2015 - 5988</t>
  </si>
  <si>
    <t>Всего: 29800</t>
  </si>
  <si>
    <t>Заместитель руководителя администрации городского округа Пущино   Ю.А. Фомина</t>
  </si>
  <si>
    <t>Мониторинг, разрабока и утверждение инвестиционных программ организаций, оказывающих  услуг по водо-, тепло-, и  электроснабжению, водоотведению и очистки сточных вод.*               Разработка схемы теплоснабжения</t>
  </si>
  <si>
    <t>2016 -1000, 2017, 2018, 2019 -0</t>
  </si>
  <si>
    <t>Всего: 1726</t>
  </si>
  <si>
    <t>Мониторинг, разработка и утверждение инвестиционных программ организаций, оказывающих  услуг по водо-, тепло-, и  электроснабжению, водоотведению и очистки сточных вод.*                                             Разработка схемы теплоснабжения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</si>
</sst>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р_."/>
  </numFmts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Fill="1" applyBorder="1"/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3" borderId="0" xfId="0" applyFill="1"/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4" fillId="0" borderId="1" xfId="0" applyFont="1" applyBorder="1"/>
    <xf numFmtId="0" fontId="1" fillId="0" borderId="1" xfId="0" applyFont="1" applyBorder="1" applyAlignment="1">
      <alignment horizontal="justify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/>
    <xf numFmtId="4" fontId="1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1" fillId="4" borderId="1" xfId="0" applyFont="1" applyFill="1" applyBorder="1"/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Fill="1" applyBorder="1" applyAlignment="1">
      <alignment vertical="top"/>
    </xf>
    <xf numFmtId="0" fontId="1" fillId="0" borderId="6" xfId="0" applyFont="1" applyFill="1" applyBorder="1" applyAlignment="1">
      <alignment vertical="top"/>
    </xf>
    <xf numFmtId="0" fontId="1" fillId="0" borderId="5" xfId="0" applyFont="1" applyFill="1" applyBorder="1" applyAlignment="1">
      <alignment vertical="top"/>
    </xf>
    <xf numFmtId="0" fontId="1" fillId="0" borderId="3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1" fillId="2" borderId="3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textRotation="90"/>
    </xf>
    <xf numFmtId="0" fontId="1" fillId="0" borderId="6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3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/>
    <xf numFmtId="0" fontId="1" fillId="0" borderId="6" xfId="0" applyFont="1" applyBorder="1"/>
    <xf numFmtId="0" fontId="1" fillId="0" borderId="5" xfId="0" applyFont="1" applyBorder="1"/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3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/>
    <xf numFmtId="0" fontId="1" fillId="0" borderId="0" xfId="0" applyFont="1" applyAlignment="1"/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16" fontId="1" fillId="0" borderId="3" xfId="0" applyNumberFormat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/>
    <xf numFmtId="0" fontId="0" fillId="0" borderId="5" xfId="0" applyBorder="1" applyAlignment="1"/>
    <xf numFmtId="0" fontId="1" fillId="2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" xfId="0" applyFont="1" applyFill="1" applyBorder="1"/>
    <xf numFmtId="0" fontId="1" fillId="0" borderId="6" xfId="0" applyFont="1" applyFill="1" applyBorder="1"/>
    <xf numFmtId="0" fontId="1" fillId="0" borderId="5" xfId="0" applyFont="1" applyFill="1" applyBorder="1"/>
    <xf numFmtId="0" fontId="1" fillId="2" borderId="3" xfId="0" applyFont="1" applyFill="1" applyBorder="1" applyAlignment="1">
      <alignment horizontal="center" textRotation="90"/>
    </xf>
    <xf numFmtId="0" fontId="1" fillId="2" borderId="6" xfId="0" applyFont="1" applyFill="1" applyBorder="1" applyAlignment="1">
      <alignment horizontal="center" textRotation="90"/>
    </xf>
    <xf numFmtId="0" fontId="1" fillId="2" borderId="5" xfId="0" applyFont="1" applyFill="1" applyBorder="1" applyAlignment="1">
      <alignment horizontal="center" textRotation="90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wrapText="1"/>
    </xf>
    <xf numFmtId="0" fontId="0" fillId="2" borderId="6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1" fillId="2" borderId="3" xfId="0" applyFont="1" applyFill="1" applyBorder="1" applyAlignment="1">
      <alignment wrapText="1"/>
    </xf>
    <xf numFmtId="0" fontId="0" fillId="0" borderId="6" xfId="0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2" borderId="6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1" fillId="0" borderId="3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1" fillId="2" borderId="5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21"/>
  <sheetViews>
    <sheetView topLeftCell="A7" zoomScaleNormal="100" workbookViewId="0">
      <selection activeCell="G21" sqref="G21:L21"/>
    </sheetView>
  </sheetViews>
  <sheetFormatPr defaultRowHeight="15" x14ac:dyDescent="0.25"/>
  <cols>
    <col min="1" max="1" width="10.42578125" style="6" customWidth="1"/>
    <col min="2" max="2" width="9.7109375" style="6" customWidth="1"/>
    <col min="3" max="3" width="7.5703125" style="6" customWidth="1"/>
    <col min="4" max="4" width="8.140625" style="6" customWidth="1"/>
    <col min="5" max="5" width="7.28515625" style="6" customWidth="1"/>
    <col min="6" max="6" width="6.28515625" style="6" customWidth="1"/>
    <col min="7" max="7" width="14.140625" style="6" customWidth="1"/>
    <col min="8" max="8" width="14" style="6" customWidth="1"/>
    <col min="9" max="9" width="11.85546875" style="6" customWidth="1"/>
    <col min="10" max="10" width="13.7109375" style="6" customWidth="1"/>
    <col min="11" max="11" width="13.140625" style="6" customWidth="1"/>
    <col min="12" max="12" width="13.7109375" style="6" customWidth="1"/>
    <col min="13" max="16384" width="9.140625" style="6"/>
  </cols>
  <sheetData>
    <row r="1" spans="1:12" ht="16.899999999999999" customHeight="1" x14ac:dyDescent="0.25">
      <c r="A1" s="54"/>
      <c r="B1" s="54"/>
      <c r="J1" s="55" t="s">
        <v>16</v>
      </c>
      <c r="K1" s="55"/>
      <c r="L1" s="55"/>
    </row>
    <row r="2" spans="1:12" x14ac:dyDescent="0.25">
      <c r="J2" s="55" t="s">
        <v>17</v>
      </c>
      <c r="K2" s="55"/>
      <c r="L2" s="55"/>
    </row>
    <row r="3" spans="1:12" x14ac:dyDescent="0.25">
      <c r="J3" s="55" t="s">
        <v>411</v>
      </c>
      <c r="K3" s="55"/>
      <c r="L3" s="55"/>
    </row>
    <row r="4" spans="1:12" x14ac:dyDescent="0.25">
      <c r="J4" s="8"/>
      <c r="K4" s="8"/>
      <c r="L4" s="8"/>
    </row>
    <row r="5" spans="1:12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2" x14ac:dyDescent="0.25">
      <c r="A6" s="52" t="s">
        <v>327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2" x14ac:dyDescent="0.2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</row>
    <row r="8" spans="1:12" ht="36" customHeight="1" x14ac:dyDescent="0.25">
      <c r="A8" s="53" t="s">
        <v>328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ht="29.25" customHeight="1" x14ac:dyDescent="0.25">
      <c r="A9" s="57" t="s">
        <v>7</v>
      </c>
      <c r="B9" s="57"/>
      <c r="C9" s="57"/>
      <c r="D9" s="57"/>
      <c r="E9" s="57"/>
      <c r="F9" s="57"/>
      <c r="G9" s="56" t="s">
        <v>329</v>
      </c>
      <c r="H9" s="56"/>
      <c r="I9" s="56"/>
      <c r="J9" s="56"/>
      <c r="K9" s="56"/>
      <c r="L9" s="56"/>
    </row>
    <row r="10" spans="1:12" ht="136.5" customHeight="1" x14ac:dyDescent="0.25">
      <c r="A10" s="57" t="s">
        <v>8</v>
      </c>
      <c r="B10" s="57"/>
      <c r="C10" s="57"/>
      <c r="D10" s="57"/>
      <c r="E10" s="57"/>
      <c r="F10" s="57"/>
      <c r="G10" s="57" t="s">
        <v>321</v>
      </c>
      <c r="H10" s="57"/>
      <c r="I10" s="57"/>
      <c r="J10" s="57"/>
      <c r="K10" s="57"/>
      <c r="L10" s="57"/>
    </row>
    <row r="11" spans="1:12" ht="146.25" customHeight="1" x14ac:dyDescent="0.25">
      <c r="A11" s="57" t="s">
        <v>9</v>
      </c>
      <c r="B11" s="57"/>
      <c r="C11" s="57"/>
      <c r="D11" s="57"/>
      <c r="E11" s="57"/>
      <c r="F11" s="57"/>
      <c r="G11" s="57" t="s">
        <v>332</v>
      </c>
      <c r="H11" s="57"/>
      <c r="I11" s="57"/>
      <c r="J11" s="57"/>
      <c r="K11" s="57"/>
      <c r="L11" s="57"/>
    </row>
    <row r="12" spans="1:12" ht="29.25" customHeight="1" x14ac:dyDescent="0.25">
      <c r="A12" s="57" t="s">
        <v>10</v>
      </c>
      <c r="B12" s="57"/>
      <c r="C12" s="57"/>
      <c r="D12" s="57"/>
      <c r="E12" s="57"/>
      <c r="F12" s="57"/>
      <c r="G12" s="58" t="s">
        <v>426</v>
      </c>
      <c r="H12" s="58"/>
      <c r="I12" s="58"/>
      <c r="J12" s="58"/>
      <c r="K12" s="58"/>
      <c r="L12" s="58"/>
    </row>
    <row r="13" spans="1:12" ht="30" customHeight="1" x14ac:dyDescent="0.25">
      <c r="A13" s="57" t="s">
        <v>11</v>
      </c>
      <c r="B13" s="57"/>
      <c r="C13" s="57"/>
      <c r="D13" s="57"/>
      <c r="E13" s="57"/>
      <c r="F13" s="57"/>
      <c r="G13" s="58" t="s">
        <v>80</v>
      </c>
      <c r="H13" s="58"/>
      <c r="I13" s="58"/>
      <c r="J13" s="58"/>
      <c r="K13" s="58"/>
      <c r="L13" s="58"/>
    </row>
    <row r="14" spans="1:12" ht="30" customHeight="1" x14ac:dyDescent="0.25">
      <c r="A14" s="57" t="s">
        <v>166</v>
      </c>
      <c r="B14" s="59"/>
      <c r="C14" s="59"/>
      <c r="D14" s="59"/>
      <c r="E14" s="59"/>
      <c r="F14" s="59"/>
      <c r="G14" s="58" t="s">
        <v>167</v>
      </c>
      <c r="H14" s="60"/>
      <c r="I14" s="60"/>
      <c r="J14" s="60"/>
      <c r="K14" s="60"/>
      <c r="L14" s="60"/>
    </row>
    <row r="15" spans="1:12" ht="30.75" customHeight="1" x14ac:dyDescent="0.25">
      <c r="A15" s="57" t="s">
        <v>12</v>
      </c>
      <c r="B15" s="57"/>
      <c r="C15" s="57"/>
      <c r="D15" s="57"/>
      <c r="E15" s="57"/>
      <c r="F15" s="57"/>
      <c r="G15" s="58" t="s">
        <v>81</v>
      </c>
      <c r="H15" s="58"/>
      <c r="I15" s="58"/>
      <c r="J15" s="58"/>
      <c r="K15" s="58"/>
      <c r="L15" s="58"/>
    </row>
    <row r="16" spans="1:12" x14ac:dyDescent="0.25">
      <c r="A16" s="64" t="s">
        <v>13</v>
      </c>
      <c r="B16" s="64"/>
      <c r="C16" s="64"/>
      <c r="D16" s="64"/>
      <c r="E16" s="64"/>
      <c r="F16" s="64"/>
      <c r="G16" s="56" t="s">
        <v>5</v>
      </c>
      <c r="H16" s="56"/>
      <c r="I16" s="56"/>
      <c r="J16" s="56"/>
      <c r="K16" s="56"/>
      <c r="L16" s="56"/>
    </row>
    <row r="17" spans="1:12" x14ac:dyDescent="0.25">
      <c r="A17" s="64"/>
      <c r="B17" s="64"/>
      <c r="C17" s="64"/>
      <c r="D17" s="64"/>
      <c r="E17" s="64"/>
      <c r="F17" s="64"/>
      <c r="G17" s="9" t="s">
        <v>6</v>
      </c>
      <c r="H17" s="9">
        <v>2015</v>
      </c>
      <c r="I17" s="9">
        <v>2016</v>
      </c>
      <c r="J17" s="9">
        <v>2017</v>
      </c>
      <c r="K17" s="9">
        <v>2018</v>
      </c>
      <c r="L17" s="9">
        <v>2019</v>
      </c>
    </row>
    <row r="18" spans="1:12" x14ac:dyDescent="0.25">
      <c r="A18" s="61" t="s">
        <v>169</v>
      </c>
      <c r="B18" s="61"/>
      <c r="C18" s="61"/>
      <c r="D18" s="61"/>
      <c r="E18" s="61"/>
      <c r="F18" s="61"/>
      <c r="G18" s="36">
        <f>SUM(H18,I18,J18,K18,L18,)</f>
        <v>140287</v>
      </c>
      <c r="H18" s="10">
        <v>24137</v>
      </c>
      <c r="I18" s="10">
        <v>24507</v>
      </c>
      <c r="J18" s="10">
        <v>24507</v>
      </c>
      <c r="K18" s="10">
        <v>38880</v>
      </c>
      <c r="L18" s="10">
        <v>28256</v>
      </c>
    </row>
    <row r="19" spans="1:12" x14ac:dyDescent="0.25">
      <c r="A19" s="61" t="s">
        <v>168</v>
      </c>
      <c r="B19" s="62"/>
      <c r="C19" s="62"/>
      <c r="D19" s="62"/>
      <c r="E19" s="62"/>
      <c r="F19" s="62"/>
      <c r="G19" s="36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61" t="s">
        <v>170</v>
      </c>
      <c r="B20" s="62"/>
      <c r="C20" s="62"/>
      <c r="D20" s="62"/>
      <c r="E20" s="62"/>
      <c r="F20" s="62"/>
      <c r="G20" s="36">
        <f>SUM(H20,I20,J20,K20,L20,)</f>
        <v>148672.09</v>
      </c>
      <c r="H20" s="10">
        <v>41140.120000000003</v>
      </c>
      <c r="I20" s="3">
        <v>39881.97</v>
      </c>
      <c r="J20" s="3">
        <v>22040</v>
      </c>
      <c r="K20" s="3">
        <v>22805</v>
      </c>
      <c r="L20" s="3">
        <v>22805</v>
      </c>
    </row>
    <row r="21" spans="1:12" ht="173.25" customHeight="1" x14ac:dyDescent="0.25">
      <c r="A21" s="57" t="s">
        <v>71</v>
      </c>
      <c r="B21" s="57"/>
      <c r="C21" s="57"/>
      <c r="D21" s="57"/>
      <c r="E21" s="57"/>
      <c r="F21" s="57"/>
      <c r="G21" s="63" t="s">
        <v>331</v>
      </c>
      <c r="H21" s="63"/>
      <c r="I21" s="63"/>
      <c r="J21" s="63"/>
      <c r="K21" s="63"/>
      <c r="L21" s="63"/>
    </row>
  </sheetData>
  <mergeCells count="29">
    <mergeCell ref="A19:F19"/>
    <mergeCell ref="A20:F20"/>
    <mergeCell ref="A21:F21"/>
    <mergeCell ref="G21:L21"/>
    <mergeCell ref="A15:F15"/>
    <mergeCell ref="A16:F17"/>
    <mergeCell ref="A18:F18"/>
    <mergeCell ref="G13:L13"/>
    <mergeCell ref="G15:L15"/>
    <mergeCell ref="G16:L16"/>
    <mergeCell ref="A14:F14"/>
    <mergeCell ref="G14:L14"/>
    <mergeCell ref="A13:F13"/>
    <mergeCell ref="G9:L9"/>
    <mergeCell ref="G10:L10"/>
    <mergeCell ref="G11:L11"/>
    <mergeCell ref="G12:L12"/>
    <mergeCell ref="A9:F9"/>
    <mergeCell ref="A10:F10"/>
    <mergeCell ref="A11:F11"/>
    <mergeCell ref="A12:F12"/>
    <mergeCell ref="A6:L6"/>
    <mergeCell ref="A7:L7"/>
    <mergeCell ref="A8:L8"/>
    <mergeCell ref="A5:L5"/>
    <mergeCell ref="A1:B1"/>
    <mergeCell ref="J1:L1"/>
    <mergeCell ref="J2:L2"/>
    <mergeCell ref="J3:L3"/>
  </mergeCells>
  <phoneticPr fontId="0" type="noConversion"/>
  <pageMargins left="0.23622047244094491" right="0.23622047244094491" top="0.15748031496062992" bottom="0.15748031496062992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60"/>
  <sheetViews>
    <sheetView topLeftCell="A17" zoomScaleNormal="100" workbookViewId="0">
      <selection activeCell="D18" sqref="D18:D29"/>
    </sheetView>
  </sheetViews>
  <sheetFormatPr defaultColWidth="12.7109375" defaultRowHeight="15" x14ac:dyDescent="0.25"/>
  <cols>
    <col min="1" max="1" width="6.85546875" style="6" customWidth="1"/>
    <col min="2" max="2" width="18.28515625" style="6" customWidth="1"/>
    <col min="3" max="4" width="12.7109375" style="6"/>
    <col min="5" max="5" width="26.5703125" style="6" customWidth="1"/>
    <col min="6" max="7" width="12.7109375" style="6"/>
    <col min="8" max="9" width="18.7109375" style="6" customWidth="1"/>
    <col min="10" max="10" width="15.140625" style="6" customWidth="1"/>
    <col min="11" max="11" width="14.85546875" style="6" customWidth="1"/>
    <col min="12" max="12" width="18.7109375" style="6" customWidth="1"/>
    <col min="13" max="16384" width="12.7109375" style="6"/>
  </cols>
  <sheetData>
    <row r="1" spans="1:12" s="32" customFormat="1" ht="58.5" customHeight="1" x14ac:dyDescent="0.25">
      <c r="A1" s="54"/>
      <c r="B1" s="54"/>
      <c r="J1" s="54" t="s">
        <v>326</v>
      </c>
      <c r="K1" s="70"/>
      <c r="L1" s="70"/>
    </row>
    <row r="2" spans="1:12" s="32" customFormat="1" x14ac:dyDescent="0.2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s="32" customFormat="1" x14ac:dyDescent="0.25">
      <c r="A3" s="54" t="s">
        <v>414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s="34" customFormat="1" ht="45" customHeight="1" x14ac:dyDescent="0.25">
      <c r="A4" s="33" t="s">
        <v>22</v>
      </c>
      <c r="B4" s="33" t="s">
        <v>23</v>
      </c>
      <c r="C4" s="69" t="s">
        <v>24</v>
      </c>
      <c r="D4" s="69"/>
      <c r="E4" s="69" t="s">
        <v>25</v>
      </c>
      <c r="F4" s="68" t="s">
        <v>26</v>
      </c>
      <c r="G4" s="68" t="s">
        <v>27</v>
      </c>
      <c r="H4" s="68" t="s">
        <v>28</v>
      </c>
      <c r="I4" s="68"/>
      <c r="J4" s="68"/>
      <c r="K4" s="68"/>
      <c r="L4" s="68"/>
    </row>
    <row r="5" spans="1:12" s="34" customFormat="1" ht="60" x14ac:dyDescent="0.25">
      <c r="A5" s="33"/>
      <c r="B5" s="33"/>
      <c r="C5" s="33" t="s">
        <v>73</v>
      </c>
      <c r="D5" s="33" t="s">
        <v>15</v>
      </c>
      <c r="E5" s="69"/>
      <c r="F5" s="68"/>
      <c r="G5" s="68"/>
      <c r="H5" s="33">
        <v>2015</v>
      </c>
      <c r="I5" s="33">
        <v>2016</v>
      </c>
      <c r="J5" s="33">
        <v>2017</v>
      </c>
      <c r="K5" s="33">
        <v>2018</v>
      </c>
      <c r="L5" s="33">
        <v>2019</v>
      </c>
    </row>
    <row r="6" spans="1:12" s="11" customForma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</row>
    <row r="7" spans="1:12" s="11" customFormat="1" ht="120" x14ac:dyDescent="0.25">
      <c r="A7" s="66">
        <v>1</v>
      </c>
      <c r="B7" s="57" t="s">
        <v>117</v>
      </c>
      <c r="C7" s="68">
        <v>826</v>
      </c>
      <c r="D7" s="68">
        <v>21549.9</v>
      </c>
      <c r="E7" s="5" t="s">
        <v>121</v>
      </c>
      <c r="F7" s="1" t="s">
        <v>118</v>
      </c>
      <c r="G7" s="17">
        <v>0.04</v>
      </c>
      <c r="H7" s="20">
        <v>0.09</v>
      </c>
      <c r="I7" s="17">
        <v>0.12</v>
      </c>
      <c r="J7" s="17">
        <v>0.17</v>
      </c>
      <c r="K7" s="17">
        <v>0.2</v>
      </c>
      <c r="L7" s="17">
        <v>0.24</v>
      </c>
    </row>
    <row r="8" spans="1:12" s="11" customFormat="1" ht="45" hidden="1" x14ac:dyDescent="0.25">
      <c r="A8" s="66"/>
      <c r="B8" s="57"/>
      <c r="C8" s="68"/>
      <c r="D8" s="68"/>
      <c r="E8" s="5" t="s">
        <v>122</v>
      </c>
      <c r="F8" s="1" t="s">
        <v>119</v>
      </c>
      <c r="G8" s="18">
        <v>138</v>
      </c>
      <c r="H8" s="18">
        <v>134</v>
      </c>
      <c r="I8" s="18">
        <v>130</v>
      </c>
      <c r="J8" s="18">
        <v>127</v>
      </c>
      <c r="K8" s="18">
        <v>123</v>
      </c>
      <c r="L8" s="18">
        <v>120</v>
      </c>
    </row>
    <row r="9" spans="1:12" s="11" customFormat="1" ht="60" hidden="1" x14ac:dyDescent="0.25">
      <c r="A9" s="66"/>
      <c r="B9" s="57"/>
      <c r="C9" s="68"/>
      <c r="D9" s="68"/>
      <c r="E9" s="5" t="s">
        <v>123</v>
      </c>
      <c r="F9" s="1" t="s">
        <v>118</v>
      </c>
      <c r="G9" s="18">
        <v>13.9</v>
      </c>
      <c r="H9" s="18">
        <v>13.65</v>
      </c>
      <c r="I9" s="18">
        <v>13.4</v>
      </c>
      <c r="J9" s="18">
        <v>13</v>
      </c>
      <c r="K9" s="18">
        <v>12.8</v>
      </c>
      <c r="L9" s="18">
        <v>12.5</v>
      </c>
    </row>
    <row r="10" spans="1:12" s="11" customFormat="1" ht="45" hidden="1" x14ac:dyDescent="0.25">
      <c r="A10" s="66"/>
      <c r="B10" s="57"/>
      <c r="C10" s="68"/>
      <c r="D10" s="68"/>
      <c r="E10" s="5" t="s">
        <v>124</v>
      </c>
      <c r="F10" s="1" t="s">
        <v>120</v>
      </c>
      <c r="G10" s="18">
        <v>159.30000000000001</v>
      </c>
      <c r="H10" s="18">
        <v>157.80000000000001</v>
      </c>
      <c r="I10" s="18">
        <v>156.5</v>
      </c>
      <c r="J10" s="18">
        <v>155.1</v>
      </c>
      <c r="K10" s="18">
        <v>154.5</v>
      </c>
      <c r="L10" s="18">
        <v>154</v>
      </c>
    </row>
    <row r="11" spans="1:12" s="11" customFormat="1" ht="165" x14ac:dyDescent="0.25">
      <c r="A11" s="66"/>
      <c r="B11" s="57"/>
      <c r="C11" s="68"/>
      <c r="D11" s="68"/>
      <c r="E11" s="5" t="s">
        <v>218</v>
      </c>
      <c r="F11" s="1" t="s">
        <v>118</v>
      </c>
      <c r="G11" s="25">
        <v>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</row>
    <row r="12" spans="1:12" s="11" customFormat="1" ht="60" x14ac:dyDescent="0.25">
      <c r="A12" s="66"/>
      <c r="B12" s="57"/>
      <c r="C12" s="68"/>
      <c r="D12" s="68"/>
      <c r="E12" s="5" t="s">
        <v>217</v>
      </c>
      <c r="F12" s="1" t="s">
        <v>118</v>
      </c>
      <c r="G12" s="25">
        <v>100</v>
      </c>
      <c r="H12" s="25">
        <v>100</v>
      </c>
      <c r="I12" s="25">
        <v>100</v>
      </c>
      <c r="J12" s="25">
        <v>100</v>
      </c>
      <c r="K12" s="25">
        <v>100</v>
      </c>
      <c r="L12" s="25">
        <v>100</v>
      </c>
    </row>
    <row r="13" spans="1:12" s="11" customFormat="1" ht="45" x14ac:dyDescent="0.25">
      <c r="A13" s="66"/>
      <c r="B13" s="57"/>
      <c r="C13" s="68"/>
      <c r="D13" s="68"/>
      <c r="E13" s="5" t="s">
        <v>122</v>
      </c>
      <c r="F13" s="1" t="s">
        <v>119</v>
      </c>
      <c r="G13" s="25">
        <v>138</v>
      </c>
      <c r="H13" s="25">
        <v>134</v>
      </c>
      <c r="I13" s="25">
        <v>130</v>
      </c>
      <c r="J13" s="25">
        <v>127</v>
      </c>
      <c r="K13" s="25">
        <v>127</v>
      </c>
      <c r="L13" s="25">
        <v>127</v>
      </c>
    </row>
    <row r="14" spans="1:12" s="11" customFormat="1" ht="60" x14ac:dyDescent="0.25">
      <c r="A14" s="66"/>
      <c r="B14" s="57"/>
      <c r="C14" s="68"/>
      <c r="D14" s="68"/>
      <c r="E14" s="5" t="s">
        <v>123</v>
      </c>
      <c r="F14" s="1" t="s">
        <v>118</v>
      </c>
      <c r="G14" s="25">
        <v>13.9</v>
      </c>
      <c r="H14" s="25">
        <v>13.65</v>
      </c>
      <c r="I14" s="25">
        <v>13.4</v>
      </c>
      <c r="J14" s="25">
        <v>13.4</v>
      </c>
      <c r="K14" s="25">
        <v>13.4</v>
      </c>
      <c r="L14" s="25">
        <v>13.4</v>
      </c>
    </row>
    <row r="15" spans="1:12" s="11" customFormat="1" ht="45" x14ac:dyDescent="0.25">
      <c r="A15" s="66"/>
      <c r="B15" s="57"/>
      <c r="C15" s="68"/>
      <c r="D15" s="68"/>
      <c r="E15" s="5" t="s">
        <v>216</v>
      </c>
      <c r="F15" s="1" t="s">
        <v>120</v>
      </c>
      <c r="G15" s="25">
        <v>159.30000000000001</v>
      </c>
      <c r="H15" s="25">
        <v>157.80000000000001</v>
      </c>
      <c r="I15" s="25">
        <v>156.5</v>
      </c>
      <c r="J15" s="25">
        <v>155.1</v>
      </c>
      <c r="K15" s="25">
        <v>154.5</v>
      </c>
      <c r="L15" s="25">
        <v>154</v>
      </c>
    </row>
    <row r="16" spans="1:12" s="11" customFormat="1" ht="120" x14ac:dyDescent="0.25">
      <c r="A16" s="66"/>
      <c r="B16" s="57"/>
      <c r="C16" s="68"/>
      <c r="D16" s="68"/>
      <c r="E16" s="5" t="s">
        <v>418</v>
      </c>
      <c r="F16" s="1" t="s">
        <v>118</v>
      </c>
      <c r="G16" s="25">
        <v>0</v>
      </c>
      <c r="H16" s="25">
        <v>25</v>
      </c>
      <c r="I16" s="25">
        <v>25</v>
      </c>
      <c r="J16" s="25">
        <v>30</v>
      </c>
      <c r="K16" s="25">
        <v>30</v>
      </c>
      <c r="L16" s="25">
        <v>30</v>
      </c>
    </row>
    <row r="17" spans="1:12" s="11" customFormat="1" ht="63.75" customHeight="1" x14ac:dyDescent="0.25">
      <c r="A17" s="66"/>
      <c r="B17" s="57"/>
      <c r="C17" s="68"/>
      <c r="D17" s="68"/>
      <c r="E17" s="5" t="s">
        <v>125</v>
      </c>
      <c r="F17" s="1" t="s">
        <v>118</v>
      </c>
      <c r="G17" s="18">
        <v>100</v>
      </c>
      <c r="H17" s="18">
        <v>100</v>
      </c>
      <c r="I17" s="18">
        <v>100</v>
      </c>
      <c r="J17" s="18">
        <v>100</v>
      </c>
      <c r="K17" s="18">
        <v>100</v>
      </c>
      <c r="L17" s="18">
        <v>100</v>
      </c>
    </row>
    <row r="18" spans="1:12" s="11" customFormat="1" ht="75" x14ac:dyDescent="0.25">
      <c r="A18" s="66">
        <v>2</v>
      </c>
      <c r="B18" s="57" t="s">
        <v>175</v>
      </c>
      <c r="C18" s="66">
        <v>44639</v>
      </c>
      <c r="D18" s="66">
        <v>38382.089999999997</v>
      </c>
      <c r="E18" s="19" t="s">
        <v>219</v>
      </c>
      <c r="F18" s="1" t="s">
        <v>118</v>
      </c>
      <c r="G18" s="18">
        <v>0</v>
      </c>
      <c r="H18" s="18">
        <v>50</v>
      </c>
      <c r="I18" s="18">
        <v>50</v>
      </c>
      <c r="J18" s="18">
        <v>0</v>
      </c>
      <c r="K18" s="18">
        <v>0</v>
      </c>
      <c r="L18" s="18">
        <v>0</v>
      </c>
    </row>
    <row r="19" spans="1:12" s="11" customFormat="1" ht="30" x14ac:dyDescent="0.25">
      <c r="A19" s="66"/>
      <c r="B19" s="57"/>
      <c r="C19" s="66"/>
      <c r="D19" s="66"/>
      <c r="E19" s="19" t="s">
        <v>220</v>
      </c>
      <c r="F19" s="1" t="s">
        <v>119</v>
      </c>
      <c r="G19" s="18">
        <v>0</v>
      </c>
      <c r="H19" s="18">
        <v>0</v>
      </c>
      <c r="I19" s="18">
        <v>0</v>
      </c>
      <c r="J19" s="18">
        <v>0</v>
      </c>
      <c r="K19" s="18">
        <v>2</v>
      </c>
      <c r="L19" s="18">
        <v>0</v>
      </c>
    </row>
    <row r="20" spans="1:12" s="11" customFormat="1" ht="60" x14ac:dyDescent="0.25">
      <c r="A20" s="66"/>
      <c r="B20" s="57"/>
      <c r="C20" s="66"/>
      <c r="D20" s="66"/>
      <c r="E20" s="19" t="s">
        <v>221</v>
      </c>
      <c r="F20" s="1" t="s">
        <v>118</v>
      </c>
      <c r="G20" s="18">
        <v>30</v>
      </c>
      <c r="H20" s="18">
        <v>50</v>
      </c>
      <c r="I20" s="18">
        <v>60</v>
      </c>
      <c r="J20" s="18">
        <v>90</v>
      </c>
      <c r="K20" s="18">
        <v>100</v>
      </c>
      <c r="L20" s="18">
        <v>0</v>
      </c>
    </row>
    <row r="21" spans="1:12" s="11" customFormat="1" ht="60" x14ac:dyDescent="0.25">
      <c r="A21" s="66"/>
      <c r="B21" s="57"/>
      <c r="C21" s="66"/>
      <c r="D21" s="66"/>
      <c r="E21" s="19" t="s">
        <v>222</v>
      </c>
      <c r="F21" s="1" t="s">
        <v>118</v>
      </c>
      <c r="G21" s="18">
        <v>30</v>
      </c>
      <c r="H21" s="18">
        <v>50</v>
      </c>
      <c r="I21" s="18">
        <v>60</v>
      </c>
      <c r="J21" s="18">
        <v>90</v>
      </c>
      <c r="K21" s="18">
        <v>100</v>
      </c>
      <c r="L21" s="18">
        <v>0</v>
      </c>
    </row>
    <row r="22" spans="1:12" s="11" customFormat="1" ht="75" x14ac:dyDescent="0.25">
      <c r="A22" s="66"/>
      <c r="B22" s="57"/>
      <c r="C22" s="66"/>
      <c r="D22" s="66"/>
      <c r="E22" s="19" t="s">
        <v>223</v>
      </c>
      <c r="F22" s="1" t="s">
        <v>118</v>
      </c>
      <c r="G22" s="18">
        <v>30</v>
      </c>
      <c r="H22" s="18">
        <v>50</v>
      </c>
      <c r="I22" s="18">
        <v>60</v>
      </c>
      <c r="J22" s="18">
        <v>90</v>
      </c>
      <c r="K22" s="18">
        <v>100</v>
      </c>
      <c r="L22" s="18">
        <v>0</v>
      </c>
    </row>
    <row r="23" spans="1:12" s="11" customFormat="1" ht="75" x14ac:dyDescent="0.25">
      <c r="A23" s="66"/>
      <c r="B23" s="57"/>
      <c r="C23" s="66"/>
      <c r="D23" s="66"/>
      <c r="E23" s="19" t="s">
        <v>224</v>
      </c>
      <c r="F23" s="1" t="s">
        <v>118</v>
      </c>
      <c r="G23" s="18">
        <v>0</v>
      </c>
      <c r="H23" s="18">
        <v>0</v>
      </c>
      <c r="I23" s="18">
        <v>0</v>
      </c>
      <c r="J23" s="18">
        <v>50</v>
      </c>
      <c r="K23" s="18">
        <v>100</v>
      </c>
      <c r="L23" s="18">
        <v>0</v>
      </c>
    </row>
    <row r="24" spans="1:12" s="11" customFormat="1" ht="90" x14ac:dyDescent="0.25">
      <c r="A24" s="66"/>
      <c r="B24" s="57"/>
      <c r="C24" s="66"/>
      <c r="D24" s="66"/>
      <c r="E24" s="19" t="s">
        <v>225</v>
      </c>
      <c r="F24" s="1" t="s">
        <v>118</v>
      </c>
      <c r="G24" s="18">
        <v>0</v>
      </c>
      <c r="H24" s="18">
        <v>30</v>
      </c>
      <c r="I24" s="18">
        <v>50</v>
      </c>
      <c r="J24" s="18">
        <v>50</v>
      </c>
      <c r="K24" s="18">
        <v>0</v>
      </c>
      <c r="L24" s="18">
        <v>0</v>
      </c>
    </row>
    <row r="25" spans="1:12" s="11" customFormat="1" ht="75" x14ac:dyDescent="0.25">
      <c r="A25" s="66"/>
      <c r="B25" s="57"/>
      <c r="C25" s="66"/>
      <c r="D25" s="66"/>
      <c r="E25" s="19" t="s">
        <v>126</v>
      </c>
      <c r="F25" s="1" t="s">
        <v>118</v>
      </c>
      <c r="G25" s="18">
        <v>0</v>
      </c>
      <c r="H25" s="18">
        <v>0</v>
      </c>
      <c r="I25" s="18">
        <v>0</v>
      </c>
      <c r="J25" s="18">
        <v>0</v>
      </c>
      <c r="K25" s="18">
        <v>100</v>
      </c>
      <c r="L25" s="18">
        <v>0</v>
      </c>
    </row>
    <row r="26" spans="1:12" s="11" customFormat="1" ht="60" x14ac:dyDescent="0.25">
      <c r="A26" s="66"/>
      <c r="B26" s="57"/>
      <c r="C26" s="66"/>
      <c r="D26" s="66"/>
      <c r="E26" s="19" t="s">
        <v>127</v>
      </c>
      <c r="F26" s="1" t="s">
        <v>118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100</v>
      </c>
    </row>
    <row r="27" spans="1:12" s="11" customFormat="1" ht="119.25" customHeight="1" x14ac:dyDescent="0.25">
      <c r="A27" s="66"/>
      <c r="B27" s="57"/>
      <c r="C27" s="66"/>
      <c r="D27" s="66"/>
      <c r="E27" s="19" t="s">
        <v>128</v>
      </c>
      <c r="F27" s="1" t="s">
        <v>118</v>
      </c>
      <c r="G27" s="18">
        <v>0</v>
      </c>
      <c r="H27" s="18">
        <v>0</v>
      </c>
      <c r="I27" s="18">
        <v>0</v>
      </c>
      <c r="J27" s="18">
        <v>0</v>
      </c>
      <c r="K27" s="18">
        <v>50</v>
      </c>
      <c r="L27" s="18">
        <v>100</v>
      </c>
    </row>
    <row r="28" spans="1:12" s="11" customFormat="1" ht="96" customHeight="1" x14ac:dyDescent="0.25">
      <c r="A28" s="66"/>
      <c r="B28" s="57"/>
      <c r="C28" s="66"/>
      <c r="D28" s="66"/>
      <c r="E28" s="4" t="s">
        <v>129</v>
      </c>
      <c r="F28" s="1" t="s">
        <v>118</v>
      </c>
      <c r="G28" s="18">
        <v>73</v>
      </c>
      <c r="H28" s="18">
        <v>79.3</v>
      </c>
      <c r="I28" s="18">
        <v>79.3</v>
      </c>
      <c r="J28" s="18">
        <v>79.3</v>
      </c>
      <c r="K28" s="18">
        <v>79.3</v>
      </c>
      <c r="L28" s="18">
        <v>79.3</v>
      </c>
    </row>
    <row r="29" spans="1:12" s="11" customFormat="1" ht="139.5" customHeight="1" x14ac:dyDescent="0.25">
      <c r="A29" s="66"/>
      <c r="B29" s="57"/>
      <c r="C29" s="66"/>
      <c r="D29" s="66"/>
      <c r="E29" s="27" t="s">
        <v>130</v>
      </c>
      <c r="F29" s="28" t="s">
        <v>118</v>
      </c>
      <c r="G29" s="29">
        <v>100</v>
      </c>
      <c r="H29" s="29">
        <v>100</v>
      </c>
      <c r="I29" s="29">
        <v>100</v>
      </c>
      <c r="J29" s="29">
        <v>100</v>
      </c>
      <c r="K29" s="29">
        <v>100</v>
      </c>
      <c r="L29" s="29">
        <v>100</v>
      </c>
    </row>
    <row r="30" spans="1:12" s="11" customFormat="1" ht="83.25" customHeight="1" x14ac:dyDescent="0.25">
      <c r="A30" s="74">
        <v>3</v>
      </c>
      <c r="B30" s="78" t="s">
        <v>102</v>
      </c>
      <c r="C30" s="74">
        <v>94822</v>
      </c>
      <c r="D30" s="74">
        <v>25</v>
      </c>
      <c r="E30" s="21" t="s">
        <v>133</v>
      </c>
      <c r="F30" s="9" t="s">
        <v>119</v>
      </c>
      <c r="G30" s="23">
        <v>46</v>
      </c>
      <c r="H30" s="18">
        <v>52</v>
      </c>
      <c r="I30" s="18">
        <v>54</v>
      </c>
      <c r="J30" s="18">
        <v>56</v>
      </c>
      <c r="K30" s="18">
        <v>56</v>
      </c>
      <c r="L30" s="18">
        <v>56</v>
      </c>
    </row>
    <row r="31" spans="1:12" s="11" customFormat="1" ht="75" x14ac:dyDescent="0.25">
      <c r="A31" s="75"/>
      <c r="B31" s="79"/>
      <c r="C31" s="75"/>
      <c r="D31" s="75"/>
      <c r="E31" s="21" t="s">
        <v>131</v>
      </c>
      <c r="F31" s="9" t="s">
        <v>118</v>
      </c>
      <c r="G31" s="23">
        <v>0</v>
      </c>
      <c r="H31" s="23">
        <v>20</v>
      </c>
      <c r="I31" s="23">
        <v>37</v>
      </c>
      <c r="J31" s="23">
        <v>49</v>
      </c>
      <c r="K31" s="23">
        <v>61</v>
      </c>
      <c r="L31" s="23">
        <v>73</v>
      </c>
    </row>
    <row r="32" spans="1:12" s="11" customFormat="1" ht="45" x14ac:dyDescent="0.25">
      <c r="A32" s="75"/>
      <c r="B32" s="79"/>
      <c r="C32" s="75"/>
      <c r="D32" s="75"/>
      <c r="E32" s="21" t="s">
        <v>229</v>
      </c>
      <c r="F32" s="9" t="s">
        <v>118</v>
      </c>
      <c r="G32" s="23">
        <v>97</v>
      </c>
      <c r="H32" s="23">
        <v>97</v>
      </c>
      <c r="I32" s="23">
        <v>97</v>
      </c>
      <c r="J32" s="23">
        <v>97</v>
      </c>
      <c r="K32" s="23">
        <v>97</v>
      </c>
      <c r="L32" s="23">
        <v>97</v>
      </c>
    </row>
    <row r="33" spans="1:12" s="11" customFormat="1" ht="30" x14ac:dyDescent="0.25">
      <c r="A33" s="75"/>
      <c r="B33" s="79"/>
      <c r="C33" s="75"/>
      <c r="D33" s="75"/>
      <c r="E33" s="21" t="s">
        <v>132</v>
      </c>
      <c r="F33" s="9" t="s">
        <v>119</v>
      </c>
      <c r="G33" s="23">
        <v>7</v>
      </c>
      <c r="H33" s="23">
        <v>8</v>
      </c>
      <c r="I33" s="23">
        <v>10</v>
      </c>
      <c r="J33" s="23">
        <v>13</v>
      </c>
      <c r="K33" s="23">
        <v>15</v>
      </c>
      <c r="L33" s="23">
        <v>15</v>
      </c>
    </row>
    <row r="34" spans="1:12" s="11" customFormat="1" ht="116.25" customHeight="1" x14ac:dyDescent="0.25">
      <c r="A34" s="75"/>
      <c r="B34" s="79"/>
      <c r="C34" s="75"/>
      <c r="D34" s="75"/>
      <c r="E34" s="4" t="s">
        <v>164</v>
      </c>
      <c r="F34" s="9" t="s">
        <v>118</v>
      </c>
      <c r="G34" s="23">
        <v>5</v>
      </c>
      <c r="H34" s="23">
        <v>15</v>
      </c>
      <c r="I34" s="23">
        <v>19.5</v>
      </c>
      <c r="J34" s="23">
        <v>21.3</v>
      </c>
      <c r="K34" s="23">
        <v>22</v>
      </c>
      <c r="L34" s="23">
        <v>22</v>
      </c>
    </row>
    <row r="35" spans="1:12" s="11" customFormat="1" ht="30" x14ac:dyDescent="0.25">
      <c r="A35" s="75"/>
      <c r="B35" s="79"/>
      <c r="C35" s="75"/>
      <c r="D35" s="75"/>
      <c r="E35" s="4" t="s">
        <v>135</v>
      </c>
      <c r="F35" s="9" t="s">
        <v>134</v>
      </c>
      <c r="G35" s="23">
        <v>977335</v>
      </c>
      <c r="H35" s="23">
        <v>978000</v>
      </c>
      <c r="I35" s="23">
        <v>979540</v>
      </c>
      <c r="J35" s="23">
        <v>979600</v>
      </c>
      <c r="K35" s="23">
        <v>979600</v>
      </c>
      <c r="L35" s="23">
        <v>979600</v>
      </c>
    </row>
    <row r="36" spans="1:12" s="11" customFormat="1" x14ac:dyDescent="0.25">
      <c r="A36" s="75"/>
      <c r="B36" s="79"/>
      <c r="C36" s="75"/>
      <c r="D36" s="75"/>
      <c r="E36" s="82" t="s">
        <v>136</v>
      </c>
      <c r="F36" s="78" t="s">
        <v>118</v>
      </c>
      <c r="G36" s="71">
        <v>86</v>
      </c>
      <c r="H36" s="71">
        <v>89</v>
      </c>
      <c r="I36" s="71">
        <v>93</v>
      </c>
      <c r="J36" s="71">
        <v>95</v>
      </c>
      <c r="K36" s="71">
        <v>98</v>
      </c>
      <c r="L36" s="71">
        <v>98</v>
      </c>
    </row>
    <row r="37" spans="1:12" s="11" customFormat="1" x14ac:dyDescent="0.25">
      <c r="A37" s="76"/>
      <c r="B37" s="80"/>
      <c r="C37" s="76"/>
      <c r="D37" s="76"/>
      <c r="E37" s="83"/>
      <c r="F37" s="79"/>
      <c r="G37" s="72"/>
      <c r="H37" s="72"/>
      <c r="I37" s="72"/>
      <c r="J37" s="72"/>
      <c r="K37" s="72"/>
      <c r="L37" s="72"/>
    </row>
    <row r="38" spans="1:12" s="11" customFormat="1" x14ac:dyDescent="0.25">
      <c r="A38" s="76"/>
      <c r="B38" s="80"/>
      <c r="C38" s="76"/>
      <c r="D38" s="76"/>
      <c r="E38" s="83"/>
      <c r="F38" s="79"/>
      <c r="G38" s="72"/>
      <c r="H38" s="72"/>
      <c r="I38" s="72"/>
      <c r="J38" s="72"/>
      <c r="K38" s="72"/>
      <c r="L38" s="72"/>
    </row>
    <row r="39" spans="1:12" s="11" customFormat="1" x14ac:dyDescent="0.25">
      <c r="A39" s="76"/>
      <c r="B39" s="80"/>
      <c r="C39" s="76"/>
      <c r="D39" s="76"/>
      <c r="E39" s="84"/>
      <c r="F39" s="85"/>
      <c r="G39" s="73"/>
      <c r="H39" s="73"/>
      <c r="I39" s="73"/>
      <c r="J39" s="73"/>
      <c r="K39" s="73"/>
      <c r="L39" s="73"/>
    </row>
    <row r="40" spans="1:12" s="11" customFormat="1" ht="15" hidden="1" customHeight="1" x14ac:dyDescent="0.25">
      <c r="A40" s="76"/>
      <c r="B40" s="80"/>
      <c r="C40" s="76"/>
      <c r="D40" s="76"/>
      <c r="E40" s="13" t="s">
        <v>31</v>
      </c>
      <c r="F40" s="9"/>
      <c r="G40" s="9"/>
      <c r="H40" s="9"/>
      <c r="I40" s="9"/>
      <c r="J40" s="9"/>
      <c r="K40" s="9"/>
      <c r="L40" s="9"/>
    </row>
    <row r="41" spans="1:12" s="11" customFormat="1" ht="15" hidden="1" customHeight="1" x14ac:dyDescent="0.25">
      <c r="A41" s="77"/>
      <c r="B41" s="81"/>
      <c r="C41" s="77"/>
      <c r="D41" s="77"/>
      <c r="E41" s="13" t="s">
        <v>31</v>
      </c>
      <c r="F41" s="9"/>
      <c r="G41" s="9"/>
      <c r="H41" s="9"/>
      <c r="I41" s="9"/>
      <c r="J41" s="9"/>
      <c r="K41" s="9"/>
      <c r="L41" s="9"/>
    </row>
    <row r="42" spans="1:12" s="11" customFormat="1" hidden="1" x14ac:dyDescent="0.25">
      <c r="A42" s="66">
        <v>5</v>
      </c>
      <c r="B42" s="57"/>
      <c r="C42" s="66"/>
      <c r="D42" s="66"/>
      <c r="E42" s="9" t="s">
        <v>29</v>
      </c>
      <c r="F42" s="9"/>
      <c r="G42" s="9"/>
      <c r="H42" s="9"/>
      <c r="I42" s="9"/>
      <c r="J42" s="9"/>
      <c r="K42" s="9"/>
      <c r="L42" s="9"/>
    </row>
    <row r="43" spans="1:12" s="11" customFormat="1" hidden="1" x14ac:dyDescent="0.25">
      <c r="A43" s="66"/>
      <c r="B43" s="57"/>
      <c r="C43" s="66"/>
      <c r="D43" s="66"/>
      <c r="E43" s="9" t="s">
        <v>30</v>
      </c>
      <c r="F43" s="9"/>
      <c r="G43" s="9"/>
      <c r="H43" s="9"/>
      <c r="I43" s="9"/>
      <c r="J43" s="9"/>
      <c r="K43" s="9"/>
      <c r="L43" s="9"/>
    </row>
    <row r="44" spans="1:12" s="11" customFormat="1" hidden="1" x14ac:dyDescent="0.25">
      <c r="A44" s="66"/>
      <c r="B44" s="57"/>
      <c r="C44" s="66"/>
      <c r="D44" s="66"/>
      <c r="E44" s="13" t="s">
        <v>31</v>
      </c>
      <c r="F44" s="9"/>
      <c r="G44" s="9"/>
      <c r="H44" s="9"/>
      <c r="I44" s="9"/>
      <c r="J44" s="9"/>
      <c r="K44" s="9"/>
      <c r="L44" s="9"/>
    </row>
    <row r="45" spans="1:12" s="11" customFormat="1" hidden="1" x14ac:dyDescent="0.25">
      <c r="A45" s="66"/>
      <c r="B45" s="57"/>
      <c r="C45" s="66"/>
      <c r="D45" s="66"/>
      <c r="E45" s="13" t="s">
        <v>31</v>
      </c>
      <c r="F45" s="9"/>
      <c r="G45" s="9"/>
      <c r="H45" s="9"/>
      <c r="I45" s="9"/>
      <c r="J45" s="9"/>
      <c r="K45" s="9"/>
      <c r="L45" s="9"/>
    </row>
    <row r="46" spans="1:12" s="11" customFormat="1" hidden="1" x14ac:dyDescent="0.25">
      <c r="A46" s="66">
        <v>6</v>
      </c>
      <c r="B46" s="57"/>
      <c r="C46" s="66"/>
      <c r="D46" s="66"/>
      <c r="E46" s="9" t="s">
        <v>29</v>
      </c>
      <c r="F46" s="9"/>
      <c r="G46" s="9"/>
      <c r="H46" s="9"/>
      <c r="I46" s="9"/>
      <c r="J46" s="9"/>
      <c r="K46" s="9"/>
      <c r="L46" s="9"/>
    </row>
    <row r="47" spans="1:12" s="11" customFormat="1" hidden="1" x14ac:dyDescent="0.25">
      <c r="A47" s="66"/>
      <c r="B47" s="57"/>
      <c r="C47" s="66"/>
      <c r="D47" s="66"/>
      <c r="E47" s="9" t="s">
        <v>30</v>
      </c>
      <c r="F47" s="9"/>
      <c r="G47" s="9"/>
      <c r="H47" s="9"/>
      <c r="I47" s="9"/>
      <c r="J47" s="9"/>
      <c r="K47" s="9"/>
      <c r="L47" s="9"/>
    </row>
    <row r="48" spans="1:12" s="11" customFormat="1" hidden="1" x14ac:dyDescent="0.25">
      <c r="A48" s="66"/>
      <c r="B48" s="57"/>
      <c r="C48" s="66"/>
      <c r="D48" s="66"/>
      <c r="E48" s="13" t="s">
        <v>31</v>
      </c>
      <c r="F48" s="9"/>
      <c r="G48" s="9"/>
      <c r="H48" s="9"/>
      <c r="I48" s="9"/>
      <c r="J48" s="9"/>
      <c r="K48" s="9"/>
      <c r="L48" s="9"/>
    </row>
    <row r="49" spans="1:12" s="11" customFormat="1" hidden="1" x14ac:dyDescent="0.25">
      <c r="A49" s="66"/>
      <c r="B49" s="57"/>
      <c r="C49" s="66"/>
      <c r="D49" s="66"/>
      <c r="E49" s="13" t="s">
        <v>31</v>
      </c>
      <c r="F49" s="9"/>
      <c r="G49" s="9"/>
      <c r="H49" s="9"/>
      <c r="I49" s="9"/>
      <c r="J49" s="9"/>
      <c r="K49" s="9"/>
      <c r="L49" s="9"/>
    </row>
    <row r="50" spans="1:12" s="11" customFormat="1" hidden="1" x14ac:dyDescent="0.25">
      <c r="A50" s="67" t="s">
        <v>32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</row>
    <row r="51" spans="1:12" s="11" customFormat="1" ht="30" x14ac:dyDescent="0.25">
      <c r="A51" s="31"/>
      <c r="B51" s="31"/>
      <c r="C51" s="31"/>
      <c r="D51" s="30"/>
      <c r="E51" s="4" t="s">
        <v>268</v>
      </c>
      <c r="F51" s="9" t="s">
        <v>119</v>
      </c>
      <c r="G51" s="23">
        <v>17</v>
      </c>
      <c r="H51" s="23">
        <v>19</v>
      </c>
      <c r="I51" s="23">
        <v>19</v>
      </c>
      <c r="J51" s="23">
        <v>19</v>
      </c>
      <c r="K51" s="23">
        <v>19</v>
      </c>
      <c r="L51" s="23">
        <v>19</v>
      </c>
    </row>
    <row r="52" spans="1:12" s="11" customFormat="1" ht="15" customHeight="1" x14ac:dyDescent="0.25">
      <c r="A52" s="55" t="s">
        <v>79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</row>
    <row r="53" spans="1:12" s="11" customFormat="1" x14ac:dyDescent="0.25">
      <c r="A53" s="65" t="s">
        <v>72</v>
      </c>
      <c r="B53" s="65"/>
      <c r="C53" s="65"/>
      <c r="D53" s="65"/>
      <c r="E53" s="65"/>
      <c r="F53" s="65"/>
    </row>
    <row r="54" spans="1:12" s="11" customFormat="1" x14ac:dyDescent="0.25"/>
    <row r="55" spans="1:12" s="11" customFormat="1" x14ac:dyDescent="0.25"/>
    <row r="56" spans="1:12" s="11" customFormat="1" x14ac:dyDescent="0.25"/>
    <row r="57" spans="1:12" s="11" customFormat="1" x14ac:dyDescent="0.25"/>
    <row r="58" spans="1:12" s="11" customFormat="1" x14ac:dyDescent="0.25"/>
    <row r="59" spans="1:12" s="11" customFormat="1" x14ac:dyDescent="0.25"/>
    <row r="60" spans="1:12" s="11" customFormat="1" x14ac:dyDescent="0.25"/>
  </sheetData>
  <mergeCells count="40">
    <mergeCell ref="J1:L1"/>
    <mergeCell ref="K36:K39"/>
    <mergeCell ref="L36:L39"/>
    <mergeCell ref="A52:L52"/>
    <mergeCell ref="A30:A41"/>
    <mergeCell ref="B30:B41"/>
    <mergeCell ref="C30:C41"/>
    <mergeCell ref="D30:D41"/>
    <mergeCell ref="G36:G39"/>
    <mergeCell ref="H36:H39"/>
    <mergeCell ref="I36:I39"/>
    <mergeCell ref="J36:J39"/>
    <mergeCell ref="E36:E39"/>
    <mergeCell ref="F36:F39"/>
    <mergeCell ref="A1:B1"/>
    <mergeCell ref="A7:A17"/>
    <mergeCell ref="B7:B17"/>
    <mergeCell ref="C7:C17"/>
    <mergeCell ref="D7:D17"/>
    <mergeCell ref="A2:L2"/>
    <mergeCell ref="A3:L3"/>
    <mergeCell ref="H4:L4"/>
    <mergeCell ref="C4:D4"/>
    <mergeCell ref="E4:E5"/>
    <mergeCell ref="F4:F5"/>
    <mergeCell ref="G4:G5"/>
    <mergeCell ref="A18:A29"/>
    <mergeCell ref="B18:B29"/>
    <mergeCell ref="C18:C29"/>
    <mergeCell ref="D18:D29"/>
    <mergeCell ref="A42:A45"/>
    <mergeCell ref="B42:B45"/>
    <mergeCell ref="C42:C45"/>
    <mergeCell ref="D42:D45"/>
    <mergeCell ref="A53:F53"/>
    <mergeCell ref="A46:A49"/>
    <mergeCell ref="B46:B49"/>
    <mergeCell ref="C46:C49"/>
    <mergeCell ref="D46:D49"/>
    <mergeCell ref="A50:L50"/>
  </mergeCells>
  <phoneticPr fontId="0" type="noConversion"/>
  <pageMargins left="0.7" right="0.7" top="0.75" bottom="0.75" header="0.3" footer="0.3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Z192"/>
  <sheetViews>
    <sheetView topLeftCell="A131" zoomScaleNormal="100" workbookViewId="0">
      <selection activeCell="G12" sqref="G12"/>
    </sheetView>
  </sheetViews>
  <sheetFormatPr defaultRowHeight="15" x14ac:dyDescent="0.25"/>
  <cols>
    <col min="2" max="2" width="28" customWidth="1"/>
    <col min="3" max="3" width="16.85546875" customWidth="1"/>
    <col min="4" max="4" width="14.5703125" customWidth="1"/>
    <col min="5" max="5" width="12.7109375" customWidth="1"/>
    <col min="6" max="6" width="12.140625" customWidth="1"/>
    <col min="7" max="7" width="13.7109375" customWidth="1"/>
    <col min="8" max="8" width="12.5703125" customWidth="1"/>
    <col min="9" max="9" width="10.140625" customWidth="1"/>
    <col min="10" max="10" width="10.28515625" customWidth="1"/>
    <col min="11" max="11" width="10.42578125" customWidth="1"/>
    <col min="12" max="12" width="10.28515625" customWidth="1"/>
    <col min="13" max="13" width="17.5703125" customWidth="1"/>
    <col min="14" max="14" width="19" customWidth="1"/>
  </cols>
  <sheetData>
    <row r="1" spans="1:14" ht="46.5" customHeight="1" x14ac:dyDescent="0.25">
      <c r="A1" s="114"/>
      <c r="B1" s="114"/>
      <c r="K1" s="54" t="s">
        <v>324</v>
      </c>
      <c r="L1" s="70"/>
      <c r="M1" s="70"/>
      <c r="N1" s="124"/>
    </row>
    <row r="2" spans="1:14" x14ac:dyDescent="0.25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14" x14ac:dyDescent="0.25">
      <c r="A3" s="115" t="s">
        <v>250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4" x14ac:dyDescent="0.25">
      <c r="A4" s="115" t="s">
        <v>325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5" spans="1:14" x14ac:dyDescent="0.25">
      <c r="A5" s="116" t="s">
        <v>57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</row>
    <row r="6" spans="1:14" ht="15" customHeight="1" x14ac:dyDescent="0.25">
      <c r="A6" s="117" t="s">
        <v>22</v>
      </c>
      <c r="B6" s="104" t="s">
        <v>58</v>
      </c>
      <c r="C6" s="104" t="s">
        <v>59</v>
      </c>
      <c r="D6" s="104" t="s">
        <v>60</v>
      </c>
      <c r="E6" s="104" t="s">
        <v>61</v>
      </c>
      <c r="F6" s="104" t="s">
        <v>333</v>
      </c>
      <c r="G6" s="104" t="s">
        <v>62</v>
      </c>
      <c r="H6" s="119" t="s">
        <v>63</v>
      </c>
      <c r="I6" s="120"/>
      <c r="J6" s="120"/>
      <c r="K6" s="120"/>
      <c r="L6" s="121"/>
      <c r="M6" s="122" t="s">
        <v>64</v>
      </c>
      <c r="N6" s="122" t="s">
        <v>65</v>
      </c>
    </row>
    <row r="7" spans="1:14" ht="134.44999999999999" customHeight="1" x14ac:dyDescent="0.25">
      <c r="A7" s="118"/>
      <c r="B7" s="106"/>
      <c r="C7" s="106"/>
      <c r="D7" s="106"/>
      <c r="E7" s="106"/>
      <c r="F7" s="106"/>
      <c r="G7" s="106"/>
      <c r="H7" s="1">
        <v>2015</v>
      </c>
      <c r="I7" s="2">
        <v>2016</v>
      </c>
      <c r="J7" s="1">
        <v>2017</v>
      </c>
      <c r="K7" s="1">
        <v>2018</v>
      </c>
      <c r="L7" s="1">
        <v>2019</v>
      </c>
      <c r="M7" s="123"/>
      <c r="N7" s="123"/>
    </row>
    <row r="8" spans="1:14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  <c r="N8" s="1">
        <v>14</v>
      </c>
    </row>
    <row r="9" spans="1:14" ht="15" customHeight="1" x14ac:dyDescent="0.25">
      <c r="A9" s="125" t="s">
        <v>66</v>
      </c>
      <c r="B9" s="95" t="s">
        <v>82</v>
      </c>
      <c r="C9" s="154"/>
      <c r="D9" s="37" t="s">
        <v>18</v>
      </c>
      <c r="E9" s="14" t="s">
        <v>100</v>
      </c>
      <c r="F9" s="14">
        <f>SUM(F12,F13,)</f>
        <v>20549.900000000001</v>
      </c>
      <c r="G9" s="14">
        <f>SUM(H9,I9,J9,K9,L9,)</f>
        <v>111091</v>
      </c>
      <c r="H9" s="14">
        <f>SUM(H10,H11,H12,H13,)</f>
        <v>21126</v>
      </c>
      <c r="I9" s="14">
        <f>SUM(I10,I11,I12,I13,)</f>
        <v>22315</v>
      </c>
      <c r="J9" s="14">
        <f>SUM(J10,J11,J12,J13,)</f>
        <v>22040</v>
      </c>
      <c r="K9" s="14">
        <f>SUM(K10,K11,K12,K13,)</f>
        <v>22805</v>
      </c>
      <c r="L9" s="14">
        <f>SUM(L10,L11,L12,L13,)</f>
        <v>22805</v>
      </c>
      <c r="M9" s="14"/>
      <c r="N9" s="14"/>
    </row>
    <row r="10" spans="1:14" ht="60" x14ac:dyDescent="0.25">
      <c r="A10" s="150"/>
      <c r="B10" s="152"/>
      <c r="C10" s="155"/>
      <c r="D10" s="15" t="s">
        <v>14</v>
      </c>
      <c r="E10" s="14"/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60"/>
      <c r="N10" s="14"/>
    </row>
    <row r="11" spans="1:14" ht="45" x14ac:dyDescent="0.25">
      <c r="A11" s="150"/>
      <c r="B11" s="152"/>
      <c r="C11" s="155"/>
      <c r="D11" s="15" t="s">
        <v>19</v>
      </c>
      <c r="E11" s="14"/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61"/>
      <c r="N11" s="14"/>
    </row>
    <row r="12" spans="1:14" ht="30" x14ac:dyDescent="0.25">
      <c r="A12" s="150"/>
      <c r="B12" s="152"/>
      <c r="C12" s="155"/>
      <c r="D12" s="15" t="s">
        <v>20</v>
      </c>
      <c r="E12" s="14" t="s">
        <v>100</v>
      </c>
      <c r="F12" s="14">
        <f>SUM(F17,F47,)</f>
        <v>20549.900000000001</v>
      </c>
      <c r="G12" s="14">
        <f>SUM(H12,I12,J12,K12,L12,)</f>
        <v>110265</v>
      </c>
      <c r="H12" s="14">
        <f>SUM(H17,H22,H47)</f>
        <v>20300</v>
      </c>
      <c r="I12" s="14">
        <f>SUM(I17,I22,I47)</f>
        <v>22315</v>
      </c>
      <c r="J12" s="14">
        <f>SUM(J17,J47)</f>
        <v>22040</v>
      </c>
      <c r="K12" s="14">
        <f>SUM(K17,K47)</f>
        <v>22805</v>
      </c>
      <c r="L12" s="14">
        <f>SUM(L17,L47)</f>
        <v>22805</v>
      </c>
      <c r="M12" s="161"/>
      <c r="N12" s="14"/>
    </row>
    <row r="13" spans="1:14" ht="42" customHeight="1" x14ac:dyDescent="0.25">
      <c r="A13" s="151"/>
      <c r="B13" s="153"/>
      <c r="C13" s="156"/>
      <c r="D13" s="15" t="s">
        <v>176</v>
      </c>
      <c r="E13" s="14" t="s">
        <v>100</v>
      </c>
      <c r="F13" s="14">
        <v>0</v>
      </c>
      <c r="G13" s="14">
        <v>826</v>
      </c>
      <c r="H13" s="14">
        <v>826</v>
      </c>
      <c r="I13" s="14">
        <v>0</v>
      </c>
      <c r="J13" s="14">
        <v>0</v>
      </c>
      <c r="K13" s="14">
        <v>0</v>
      </c>
      <c r="L13" s="14">
        <v>0</v>
      </c>
      <c r="M13" s="162"/>
      <c r="N13" s="14"/>
    </row>
    <row r="14" spans="1:14" s="38" customFormat="1" x14ac:dyDescent="0.25">
      <c r="A14" s="149" t="s">
        <v>67</v>
      </c>
      <c r="B14" s="132" t="s">
        <v>137</v>
      </c>
      <c r="C14" s="132" t="s">
        <v>266</v>
      </c>
      <c r="D14" s="42" t="s">
        <v>18</v>
      </c>
      <c r="E14" s="16" t="s">
        <v>100</v>
      </c>
      <c r="F14" s="16">
        <v>7500</v>
      </c>
      <c r="G14" s="16">
        <f>SUM(H14,I14,J14,K14,L14,)</f>
        <v>38800</v>
      </c>
      <c r="H14" s="16">
        <v>7300</v>
      </c>
      <c r="I14" s="16">
        <v>7560</v>
      </c>
      <c r="J14" s="16">
        <v>7940</v>
      </c>
      <c r="K14" s="16">
        <v>8000</v>
      </c>
      <c r="L14" s="16">
        <v>8000</v>
      </c>
      <c r="M14" s="16"/>
      <c r="N14" s="16"/>
    </row>
    <row r="15" spans="1:14" ht="60" x14ac:dyDescent="0.25">
      <c r="A15" s="150"/>
      <c r="B15" s="147"/>
      <c r="C15" s="152"/>
      <c r="D15" s="4" t="s">
        <v>14</v>
      </c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11" t="s">
        <v>242</v>
      </c>
      <c r="N15" s="104" t="s">
        <v>163</v>
      </c>
    </row>
    <row r="16" spans="1:14" ht="45" x14ac:dyDescent="0.25">
      <c r="A16" s="150"/>
      <c r="B16" s="147"/>
      <c r="C16" s="152"/>
      <c r="D16" s="4" t="s">
        <v>19</v>
      </c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12"/>
      <c r="N16" s="105"/>
    </row>
    <row r="17" spans="1:14" ht="30" x14ac:dyDescent="0.25">
      <c r="A17" s="150"/>
      <c r="B17" s="147"/>
      <c r="C17" s="152"/>
      <c r="D17" s="4" t="s">
        <v>20</v>
      </c>
      <c r="E17" s="3" t="s">
        <v>100</v>
      </c>
      <c r="F17" s="3">
        <v>7500</v>
      </c>
      <c r="G17" s="3">
        <f>SUM(H17,I17,J17,K17,L17,)</f>
        <v>38700</v>
      </c>
      <c r="H17" s="3">
        <v>7200</v>
      </c>
      <c r="I17" s="3">
        <v>7560</v>
      </c>
      <c r="J17" s="3">
        <v>7940</v>
      </c>
      <c r="K17" s="3">
        <v>8000</v>
      </c>
      <c r="L17" s="3">
        <v>8000</v>
      </c>
      <c r="M17" s="112"/>
      <c r="N17" s="105"/>
    </row>
    <row r="18" spans="1:14" ht="45" x14ac:dyDescent="0.25">
      <c r="A18" s="151"/>
      <c r="B18" s="148"/>
      <c r="C18" s="153"/>
      <c r="D18" s="4" t="s">
        <v>176</v>
      </c>
      <c r="E18" s="3" t="s">
        <v>100</v>
      </c>
      <c r="F18" s="3">
        <v>0</v>
      </c>
      <c r="G18" s="3">
        <v>100</v>
      </c>
      <c r="H18" s="3">
        <v>100</v>
      </c>
      <c r="I18" s="3">
        <v>0</v>
      </c>
      <c r="J18" s="3">
        <v>0</v>
      </c>
      <c r="K18" s="3">
        <v>0</v>
      </c>
      <c r="L18" s="3">
        <v>0</v>
      </c>
      <c r="M18" s="113"/>
      <c r="N18" s="106"/>
    </row>
    <row r="19" spans="1:14" s="38" customFormat="1" x14ac:dyDescent="0.25">
      <c r="A19" s="125" t="s">
        <v>68</v>
      </c>
      <c r="B19" s="74" t="s">
        <v>427</v>
      </c>
      <c r="C19" s="89" t="s">
        <v>249</v>
      </c>
      <c r="D19" s="16" t="s">
        <v>18</v>
      </c>
      <c r="E19" s="16" t="s">
        <v>100</v>
      </c>
      <c r="F19" s="16">
        <v>0</v>
      </c>
      <c r="G19" s="16">
        <v>1726</v>
      </c>
      <c r="H19" s="16">
        <v>726</v>
      </c>
      <c r="I19" s="16">
        <v>1000</v>
      </c>
      <c r="J19" s="16">
        <v>0</v>
      </c>
      <c r="K19" s="16">
        <v>0</v>
      </c>
      <c r="L19" s="16">
        <v>0</v>
      </c>
      <c r="M19" s="16"/>
      <c r="N19" s="16"/>
    </row>
    <row r="20" spans="1:14" ht="60" x14ac:dyDescent="0.25">
      <c r="A20" s="126"/>
      <c r="B20" s="75"/>
      <c r="C20" s="90"/>
      <c r="D20" s="4" t="s">
        <v>14</v>
      </c>
      <c r="E20" s="3"/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/>
      <c r="N20" s="3"/>
    </row>
    <row r="21" spans="1:14" ht="45" x14ac:dyDescent="0.25">
      <c r="A21" s="126"/>
      <c r="B21" s="75"/>
      <c r="C21" s="90"/>
      <c r="D21" s="4" t="s">
        <v>19</v>
      </c>
      <c r="E21" s="3"/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/>
      <c r="N21" s="3"/>
    </row>
    <row r="22" spans="1:14" ht="30" x14ac:dyDescent="0.25">
      <c r="A22" s="126"/>
      <c r="B22" s="75"/>
      <c r="C22" s="90"/>
      <c r="D22" s="4" t="s">
        <v>20</v>
      </c>
      <c r="E22" s="3" t="s">
        <v>100</v>
      </c>
      <c r="F22" s="3">
        <v>0</v>
      </c>
      <c r="G22" s="3">
        <v>1000</v>
      </c>
      <c r="H22" s="3">
        <v>0</v>
      </c>
      <c r="I22" s="3">
        <v>1000</v>
      </c>
      <c r="J22" s="3">
        <v>0</v>
      </c>
      <c r="K22" s="3">
        <v>0</v>
      </c>
      <c r="L22" s="3">
        <v>0</v>
      </c>
      <c r="M22" s="3"/>
      <c r="N22" s="3"/>
    </row>
    <row r="23" spans="1:14" ht="45" x14ac:dyDescent="0.25">
      <c r="A23" s="127"/>
      <c r="B23" s="128"/>
      <c r="C23" s="91"/>
      <c r="D23" s="4" t="s">
        <v>176</v>
      </c>
      <c r="E23" s="3" t="s">
        <v>100</v>
      </c>
      <c r="F23" s="3">
        <v>0</v>
      </c>
      <c r="G23" s="3">
        <v>726</v>
      </c>
      <c r="H23" s="3">
        <v>726</v>
      </c>
      <c r="I23" s="3">
        <v>0</v>
      </c>
      <c r="J23" s="3">
        <v>0</v>
      </c>
      <c r="K23" s="3">
        <v>0</v>
      </c>
      <c r="L23" s="3">
        <v>0</v>
      </c>
      <c r="M23" s="3"/>
      <c r="N23" s="3"/>
    </row>
    <row r="24" spans="1:14" s="38" customFormat="1" x14ac:dyDescent="0.25">
      <c r="A24" s="125" t="s">
        <v>236</v>
      </c>
      <c r="B24" s="74" t="s">
        <v>231</v>
      </c>
      <c r="C24" s="129"/>
      <c r="D24" s="16" t="s">
        <v>18</v>
      </c>
      <c r="E24" s="16" t="s">
        <v>100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/>
      <c r="N24" s="16"/>
    </row>
    <row r="25" spans="1:14" ht="60" x14ac:dyDescent="0.25">
      <c r="A25" s="126"/>
      <c r="B25" s="75"/>
      <c r="C25" s="130"/>
      <c r="D25" s="4" t="s">
        <v>14</v>
      </c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/>
      <c r="N25" s="3"/>
    </row>
    <row r="26" spans="1:14" ht="45" x14ac:dyDescent="0.25">
      <c r="A26" s="126"/>
      <c r="B26" s="75"/>
      <c r="C26" s="130"/>
      <c r="D26" s="4" t="s">
        <v>19</v>
      </c>
      <c r="E26" s="3"/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/>
      <c r="N26" s="3"/>
    </row>
    <row r="27" spans="1:14" ht="30" x14ac:dyDescent="0.25">
      <c r="A27" s="126"/>
      <c r="B27" s="75"/>
      <c r="C27" s="130"/>
      <c r="D27" s="4" t="s">
        <v>20</v>
      </c>
      <c r="E27" s="3" t="s">
        <v>100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/>
      <c r="N27" s="3"/>
    </row>
    <row r="28" spans="1:14" ht="45" x14ac:dyDescent="0.25">
      <c r="A28" s="127"/>
      <c r="B28" s="128"/>
      <c r="C28" s="131"/>
      <c r="D28" s="4" t="s">
        <v>176</v>
      </c>
      <c r="E28" s="3" t="s">
        <v>100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/>
      <c r="N28" s="3"/>
    </row>
    <row r="29" spans="1:14" s="38" customFormat="1" x14ac:dyDescent="0.25">
      <c r="A29" s="125" t="s">
        <v>237</v>
      </c>
      <c r="B29" s="74" t="s">
        <v>232</v>
      </c>
      <c r="C29" s="129"/>
      <c r="D29" s="16" t="s">
        <v>18</v>
      </c>
      <c r="E29" s="16" t="s">
        <v>100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/>
      <c r="N29" s="16"/>
    </row>
    <row r="30" spans="1:14" ht="60" x14ac:dyDescent="0.25">
      <c r="A30" s="126"/>
      <c r="B30" s="75"/>
      <c r="C30" s="130"/>
      <c r="D30" s="4" t="s">
        <v>14</v>
      </c>
      <c r="E30" s="3"/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/>
      <c r="N30" s="3"/>
    </row>
    <row r="31" spans="1:14" ht="45" x14ac:dyDescent="0.25">
      <c r="A31" s="126"/>
      <c r="B31" s="75"/>
      <c r="C31" s="130"/>
      <c r="D31" s="4" t="s">
        <v>19</v>
      </c>
      <c r="E31" s="3"/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/>
      <c r="N31" s="3"/>
    </row>
    <row r="32" spans="1:14" ht="30" x14ac:dyDescent="0.25">
      <c r="A32" s="126"/>
      <c r="B32" s="75"/>
      <c r="C32" s="130"/>
      <c r="D32" s="4" t="s">
        <v>20</v>
      </c>
      <c r="E32" s="3" t="s">
        <v>100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/>
      <c r="N32" s="3"/>
    </row>
    <row r="33" spans="1:14" ht="45" x14ac:dyDescent="0.25">
      <c r="A33" s="127"/>
      <c r="B33" s="128"/>
      <c r="C33" s="131"/>
      <c r="D33" s="4" t="s">
        <v>176</v>
      </c>
      <c r="E33" s="3" t="s">
        <v>100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/>
      <c r="N33" s="3"/>
    </row>
    <row r="34" spans="1:14" s="38" customFormat="1" x14ac:dyDescent="0.25">
      <c r="A34" s="86" t="s">
        <v>238</v>
      </c>
      <c r="B34" s="107" t="s">
        <v>233</v>
      </c>
      <c r="C34" s="157"/>
      <c r="D34" s="16" t="s">
        <v>18</v>
      </c>
      <c r="E34" s="16" t="s">
        <v>100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/>
      <c r="N34" s="16"/>
    </row>
    <row r="35" spans="1:14" s="38" customFormat="1" ht="60" x14ac:dyDescent="0.25">
      <c r="A35" s="87"/>
      <c r="B35" s="108"/>
      <c r="C35" s="158"/>
      <c r="D35" s="27" t="s">
        <v>14</v>
      </c>
      <c r="E35" s="16"/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/>
      <c r="N35" s="16"/>
    </row>
    <row r="36" spans="1:14" s="38" customFormat="1" ht="45" x14ac:dyDescent="0.25">
      <c r="A36" s="87"/>
      <c r="B36" s="108"/>
      <c r="C36" s="158"/>
      <c r="D36" s="27" t="s">
        <v>19</v>
      </c>
      <c r="E36" s="16"/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/>
      <c r="N36" s="16"/>
    </row>
    <row r="37" spans="1:14" s="38" customFormat="1" ht="30" x14ac:dyDescent="0.25">
      <c r="A37" s="87"/>
      <c r="B37" s="108"/>
      <c r="C37" s="158"/>
      <c r="D37" s="27" t="s">
        <v>20</v>
      </c>
      <c r="E37" s="16" t="s">
        <v>100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/>
      <c r="N37" s="16"/>
    </row>
    <row r="38" spans="1:14" s="38" customFormat="1" ht="45" x14ac:dyDescent="0.25">
      <c r="A38" s="88"/>
      <c r="B38" s="109"/>
      <c r="C38" s="159"/>
      <c r="D38" s="27" t="s">
        <v>176</v>
      </c>
      <c r="E38" s="16" t="s">
        <v>100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/>
      <c r="N38" s="16"/>
    </row>
    <row r="39" spans="1:14" s="38" customFormat="1" x14ac:dyDescent="0.25">
      <c r="A39" s="86" t="s">
        <v>239</v>
      </c>
      <c r="B39" s="107" t="s">
        <v>234</v>
      </c>
      <c r="C39" s="157"/>
      <c r="D39" s="16" t="s">
        <v>18</v>
      </c>
      <c r="E39" s="16" t="s">
        <v>100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/>
      <c r="N39" s="16"/>
    </row>
    <row r="40" spans="1:14" s="38" customFormat="1" ht="60" x14ac:dyDescent="0.25">
      <c r="A40" s="87"/>
      <c r="B40" s="108"/>
      <c r="C40" s="158"/>
      <c r="D40" s="27" t="s">
        <v>14</v>
      </c>
      <c r="E40" s="16"/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/>
      <c r="N40" s="16"/>
    </row>
    <row r="41" spans="1:14" s="38" customFormat="1" ht="45" x14ac:dyDescent="0.25">
      <c r="A41" s="87"/>
      <c r="B41" s="108"/>
      <c r="C41" s="158"/>
      <c r="D41" s="27" t="s">
        <v>19</v>
      </c>
      <c r="E41" s="16"/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/>
      <c r="N41" s="16"/>
    </row>
    <row r="42" spans="1:14" s="38" customFormat="1" ht="30" x14ac:dyDescent="0.25">
      <c r="A42" s="87"/>
      <c r="B42" s="108"/>
      <c r="C42" s="158"/>
      <c r="D42" s="27" t="s">
        <v>20</v>
      </c>
      <c r="E42" s="16" t="s">
        <v>100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/>
      <c r="N42" s="16"/>
    </row>
    <row r="43" spans="1:14" s="38" customFormat="1" ht="45" x14ac:dyDescent="0.25">
      <c r="A43" s="88"/>
      <c r="B43" s="109"/>
      <c r="C43" s="159"/>
      <c r="D43" s="27" t="s">
        <v>176</v>
      </c>
      <c r="E43" s="16" t="s">
        <v>100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/>
      <c r="N43" s="16"/>
    </row>
    <row r="44" spans="1:14" s="38" customFormat="1" x14ac:dyDescent="0.25">
      <c r="A44" s="86" t="s">
        <v>240</v>
      </c>
      <c r="B44" s="107" t="s">
        <v>138</v>
      </c>
      <c r="C44" s="157"/>
      <c r="D44" s="16" t="s">
        <v>18</v>
      </c>
      <c r="E44" s="16" t="s">
        <v>100</v>
      </c>
      <c r="F44" s="16">
        <v>13049.9</v>
      </c>
      <c r="G44" s="16">
        <f>SUM(H44,I44,J44,K44,L44,)</f>
        <v>70565</v>
      </c>
      <c r="H44" s="16">
        <v>13100</v>
      </c>
      <c r="I44" s="16">
        <v>13755</v>
      </c>
      <c r="J44" s="16">
        <v>14100</v>
      </c>
      <c r="K44" s="16">
        <v>14805</v>
      </c>
      <c r="L44" s="16">
        <v>14805</v>
      </c>
      <c r="M44" s="16"/>
      <c r="N44" s="16"/>
    </row>
    <row r="45" spans="1:14" s="38" customFormat="1" ht="60" x14ac:dyDescent="0.25">
      <c r="A45" s="87"/>
      <c r="B45" s="108"/>
      <c r="C45" s="158"/>
      <c r="D45" s="27" t="s">
        <v>14</v>
      </c>
      <c r="E45" s="16"/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02" t="s">
        <v>244</v>
      </c>
      <c r="N45" s="102" t="s">
        <v>243</v>
      </c>
    </row>
    <row r="46" spans="1:14" s="38" customFormat="1" ht="45" x14ac:dyDescent="0.25">
      <c r="A46" s="87"/>
      <c r="B46" s="108"/>
      <c r="C46" s="158"/>
      <c r="D46" s="27" t="s">
        <v>19</v>
      </c>
      <c r="E46" s="16"/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02"/>
      <c r="N46" s="110"/>
    </row>
    <row r="47" spans="1:14" s="38" customFormat="1" ht="30" x14ac:dyDescent="0.25">
      <c r="A47" s="87"/>
      <c r="B47" s="108"/>
      <c r="C47" s="158"/>
      <c r="D47" s="27" t="s">
        <v>20</v>
      </c>
      <c r="E47" s="16" t="s">
        <v>100</v>
      </c>
      <c r="F47" s="16">
        <v>13049.9</v>
      </c>
      <c r="G47" s="16">
        <f>SUM(H47,I47,J47,K47,L47,)</f>
        <v>70565</v>
      </c>
      <c r="H47" s="16">
        <v>13100</v>
      </c>
      <c r="I47" s="16">
        <v>13755</v>
      </c>
      <c r="J47" s="16">
        <v>14100</v>
      </c>
      <c r="K47" s="16">
        <v>14805</v>
      </c>
      <c r="L47" s="16">
        <v>14805</v>
      </c>
      <c r="M47" s="102"/>
      <c r="N47" s="110"/>
    </row>
    <row r="48" spans="1:14" s="38" customFormat="1" ht="45" x14ac:dyDescent="0.25">
      <c r="A48" s="88"/>
      <c r="B48" s="109"/>
      <c r="C48" s="159"/>
      <c r="D48" s="27" t="s">
        <v>176</v>
      </c>
      <c r="E48" s="16" t="s">
        <v>100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02"/>
      <c r="N48" s="110"/>
    </row>
    <row r="49" spans="1:14" s="38" customFormat="1" x14ac:dyDescent="0.25">
      <c r="A49" s="86" t="s">
        <v>241</v>
      </c>
      <c r="B49" s="107" t="s">
        <v>235</v>
      </c>
      <c r="C49" s="157"/>
      <c r="D49" s="16" t="s">
        <v>18</v>
      </c>
      <c r="E49" s="16" t="s">
        <v>100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/>
      <c r="N49" s="16"/>
    </row>
    <row r="50" spans="1:14" s="38" customFormat="1" ht="60" x14ac:dyDescent="0.25">
      <c r="A50" s="87"/>
      <c r="B50" s="108"/>
      <c r="C50" s="158"/>
      <c r="D50" s="27" t="s">
        <v>14</v>
      </c>
      <c r="E50" s="16"/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/>
      <c r="N50" s="16"/>
    </row>
    <row r="51" spans="1:14" s="38" customFormat="1" ht="45" x14ac:dyDescent="0.25">
      <c r="A51" s="87"/>
      <c r="B51" s="108"/>
      <c r="C51" s="158"/>
      <c r="D51" s="27" t="s">
        <v>19</v>
      </c>
      <c r="E51" s="16"/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/>
      <c r="N51" s="16"/>
    </row>
    <row r="52" spans="1:14" s="38" customFormat="1" ht="30" x14ac:dyDescent="0.25">
      <c r="A52" s="87"/>
      <c r="B52" s="108"/>
      <c r="C52" s="158"/>
      <c r="D52" s="27" t="s">
        <v>20</v>
      </c>
      <c r="E52" s="16" t="s">
        <v>100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/>
      <c r="N52" s="16"/>
    </row>
    <row r="53" spans="1:14" s="38" customFormat="1" ht="101.25" customHeight="1" x14ac:dyDescent="0.25">
      <c r="A53" s="88"/>
      <c r="B53" s="109"/>
      <c r="C53" s="159"/>
      <c r="D53" s="27" t="s">
        <v>176</v>
      </c>
      <c r="E53" s="16" t="s">
        <v>100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/>
      <c r="N53" s="16"/>
    </row>
    <row r="54" spans="1:14" s="38" customFormat="1" x14ac:dyDescent="0.25">
      <c r="A54" s="86" t="s">
        <v>334</v>
      </c>
      <c r="B54" s="107" t="s">
        <v>335</v>
      </c>
      <c r="C54" s="157"/>
      <c r="D54" s="16" t="s">
        <v>18</v>
      </c>
      <c r="E54" s="16" t="s">
        <v>100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/>
      <c r="N54" s="16"/>
    </row>
    <row r="55" spans="1:14" s="38" customFormat="1" ht="60" x14ac:dyDescent="0.25">
      <c r="A55" s="87"/>
      <c r="B55" s="108"/>
      <c r="C55" s="158"/>
      <c r="D55" s="27" t="s">
        <v>14</v>
      </c>
      <c r="E55" s="16"/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/>
      <c r="N55" s="16"/>
    </row>
    <row r="56" spans="1:14" s="38" customFormat="1" ht="45" x14ac:dyDescent="0.25">
      <c r="A56" s="87"/>
      <c r="B56" s="108"/>
      <c r="C56" s="158"/>
      <c r="D56" s="27" t="s">
        <v>19</v>
      </c>
      <c r="E56" s="16"/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/>
      <c r="N56" s="16"/>
    </row>
    <row r="57" spans="1:14" s="38" customFormat="1" ht="30" x14ac:dyDescent="0.25">
      <c r="A57" s="87"/>
      <c r="B57" s="108"/>
      <c r="C57" s="158"/>
      <c r="D57" s="27" t="s">
        <v>20</v>
      </c>
      <c r="E57" s="16" t="s">
        <v>100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/>
      <c r="N57" s="16"/>
    </row>
    <row r="58" spans="1:14" s="38" customFormat="1" ht="66" customHeight="1" x14ac:dyDescent="0.25">
      <c r="A58" s="88"/>
      <c r="B58" s="109"/>
      <c r="C58" s="159"/>
      <c r="D58" s="27" t="s">
        <v>176</v>
      </c>
      <c r="E58" s="16" t="s">
        <v>100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/>
      <c r="N58" s="16"/>
    </row>
    <row r="59" spans="1:14" s="38" customFormat="1" x14ac:dyDescent="0.25">
      <c r="A59" s="135" t="s">
        <v>69</v>
      </c>
      <c r="B59" s="138" t="s">
        <v>83</v>
      </c>
      <c r="C59" s="141"/>
      <c r="D59" s="14" t="s">
        <v>18</v>
      </c>
      <c r="E59" s="14" t="s">
        <v>100</v>
      </c>
      <c r="F59" s="14">
        <f>SUM(F60,F62,F63,)</f>
        <v>33857.160000000003</v>
      </c>
      <c r="G59" s="14">
        <f>SUM(H59,I59,J59,K59,L59,)</f>
        <v>83021.09</v>
      </c>
      <c r="H59" s="14">
        <f>SUM(H60,H62,H63,)</f>
        <v>25919.119999999999</v>
      </c>
      <c r="I59" s="14">
        <f>SUM(I60,I62,I63,)</f>
        <v>23924.97</v>
      </c>
      <c r="J59" s="14">
        <f>SUM(J60,J62,J63,)</f>
        <v>6358</v>
      </c>
      <c r="K59" s="14">
        <f>SUM(K60,K62,K63,)</f>
        <v>18999</v>
      </c>
      <c r="L59" s="14">
        <f>SUM(L60,L62,L63,)</f>
        <v>7820</v>
      </c>
      <c r="M59" s="14"/>
      <c r="N59" s="14"/>
    </row>
    <row r="60" spans="1:14" s="38" customFormat="1" ht="60" x14ac:dyDescent="0.25">
      <c r="A60" s="136"/>
      <c r="B60" s="139"/>
      <c r="C60" s="142"/>
      <c r="D60" s="15" t="s">
        <v>14</v>
      </c>
      <c r="E60" s="14"/>
      <c r="F60" s="14">
        <f>SUM(F65,F70,F75,F80,F85,F90,F95,F100,F105,F110,F115,F120,F125,F130)</f>
        <v>0</v>
      </c>
      <c r="G60" s="14">
        <f>SUM(H60,I60,J60,K60,L60,)</f>
        <v>0</v>
      </c>
      <c r="H60" s="14">
        <f>SUM(H65,H70,H75,H80,H85,H90,H95,H100,H105,H110,H115,H120,H125,)</f>
        <v>0</v>
      </c>
      <c r="I60" s="14">
        <f>SUM(I65,I70,I75,I80,I85,I90,I95,I100,I105,I110,I115,I120,I125,)</f>
        <v>0</v>
      </c>
      <c r="J60" s="14">
        <f>SUM(J65,J70,J75,J80,J85,J90,J95,J100,J105,J110,J115,J120,J125,)</f>
        <v>0</v>
      </c>
      <c r="K60" s="14">
        <f>SUM(K65,K70,K75,K80,K85,K90,K95,K100,K105,K110,K115,K120,K125,)</f>
        <v>0</v>
      </c>
      <c r="L60" s="14">
        <f>SUM(L65,L70,L75,L80,L85,L90,L95,L100,L105,L110,L115,L120,L125,)</f>
        <v>0</v>
      </c>
      <c r="M60" s="14"/>
      <c r="N60" s="14"/>
    </row>
    <row r="61" spans="1:14" s="38" customFormat="1" ht="45" x14ac:dyDescent="0.25">
      <c r="A61" s="136"/>
      <c r="B61" s="139"/>
      <c r="C61" s="142"/>
      <c r="D61" s="15" t="s">
        <v>19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1:14" s="38" customFormat="1" ht="30" x14ac:dyDescent="0.25">
      <c r="A62" s="136"/>
      <c r="B62" s="139"/>
      <c r="C62" s="142"/>
      <c r="D62" s="15" t="s">
        <v>20</v>
      </c>
      <c r="E62" s="14"/>
      <c r="F62" s="14">
        <f>SUM(F67,F72,F77,F82,F87,F92,F97,F102,F107,F112,F117,F122,F127,F132)</f>
        <v>25040.12</v>
      </c>
      <c r="G62" s="14">
        <f>SUM(H62,I62,J62,K62,L62,)</f>
        <v>38382.089999999997</v>
      </c>
      <c r="H62" s="14">
        <f>SUM(H67,H72,H77,H82,H87,H92,H97,H102,H107,H112,H117,H122,H127,)</f>
        <v>20815.12</v>
      </c>
      <c r="I62" s="14">
        <f>SUM(I67,I72,I77,I82,I87,I92,I97,I102,I107,I112,I117,I122,I127,)</f>
        <v>17566.97</v>
      </c>
      <c r="J62" s="14">
        <f>SUM(J67,J72,J77,J82,J87,J92,J97,J102,J107,J112,J117,J122,J127,)</f>
        <v>0</v>
      </c>
      <c r="K62" s="14">
        <f>SUM(K67,K72,K77,K82,K87,K92,K97,K102,K107,K112,K117,K122,K127,)</f>
        <v>0</v>
      </c>
      <c r="L62" s="14">
        <f>SUM(L67,L72,L77,L82,L87,L92,L97,L102,L107,L112,L117,L122,L127,)</f>
        <v>0</v>
      </c>
      <c r="M62" s="14"/>
      <c r="N62" s="14"/>
    </row>
    <row r="63" spans="1:14" s="38" customFormat="1" ht="45" x14ac:dyDescent="0.25">
      <c r="A63" s="137"/>
      <c r="B63" s="140"/>
      <c r="C63" s="143"/>
      <c r="D63" s="15" t="s">
        <v>176</v>
      </c>
      <c r="E63" s="14"/>
      <c r="F63" s="14">
        <f>SUM(F68,F73,F78,F83,F88,F93,F98,F103,F108,F113,F118,F123,F128,F133)</f>
        <v>8817.0400000000009</v>
      </c>
      <c r="G63" s="14">
        <f>SUM(H63,I63,J63,K63,L63,)</f>
        <v>44639</v>
      </c>
      <c r="H63" s="14">
        <f>SUM(H68,H73,H78,H83,H88,H93,H98,H103,H108,H113,H118,H123,H128,H133)</f>
        <v>5104</v>
      </c>
      <c r="I63" s="14">
        <f>SUM(I68,I73,I78,I83,I88,I93,I98,I103,I108,I113,I118,I123,I128,I133)</f>
        <v>6358</v>
      </c>
      <c r="J63" s="14">
        <f>SUM(J68,J73,J78,J83,J88,J93,J98,J103,J108,J113,J118,J123,J128,J133)</f>
        <v>6358</v>
      </c>
      <c r="K63" s="14">
        <f>SUM(K68,K73,K78,K83,K88,K93,K98,K103,K108,K113,K118,K123,K128,K133)</f>
        <v>18999</v>
      </c>
      <c r="L63" s="14">
        <f>SUM(L68,L73,L78,L83,L88,L93,L98,L103,L108,L113,L118,L123,L128,L133)</f>
        <v>7820</v>
      </c>
      <c r="M63" s="14"/>
      <c r="N63" s="14"/>
    </row>
    <row r="64" spans="1:14" x14ac:dyDescent="0.25">
      <c r="A64" s="125" t="s">
        <v>70</v>
      </c>
      <c r="B64" s="132" t="s">
        <v>251</v>
      </c>
      <c r="C64" s="132" t="s">
        <v>4</v>
      </c>
      <c r="D64" s="3" t="s">
        <v>18</v>
      </c>
      <c r="E64" s="3" t="s">
        <v>100</v>
      </c>
      <c r="F64" s="3">
        <v>0</v>
      </c>
      <c r="G64" s="3">
        <v>400</v>
      </c>
      <c r="H64" s="3">
        <v>200</v>
      </c>
      <c r="I64" s="3">
        <v>200</v>
      </c>
      <c r="J64" s="3">
        <v>0</v>
      </c>
      <c r="K64" s="3">
        <v>0</v>
      </c>
      <c r="L64" s="3">
        <v>0</v>
      </c>
      <c r="M64" s="3"/>
      <c r="N64" s="3"/>
    </row>
    <row r="65" spans="1:14" s="38" customFormat="1" ht="60" x14ac:dyDescent="0.25">
      <c r="A65" s="126"/>
      <c r="B65" s="133"/>
      <c r="C65" s="133"/>
      <c r="D65" s="27" t="s">
        <v>14</v>
      </c>
      <c r="E65" s="16"/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99" t="s">
        <v>256</v>
      </c>
      <c r="N65" s="102" t="s">
        <v>162</v>
      </c>
    </row>
    <row r="66" spans="1:14" s="38" customFormat="1" ht="45" x14ac:dyDescent="0.25">
      <c r="A66" s="126"/>
      <c r="B66" s="133"/>
      <c r="C66" s="133"/>
      <c r="D66" s="39" t="s">
        <v>19</v>
      </c>
      <c r="E66" s="16"/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00"/>
      <c r="N66" s="103"/>
    </row>
    <row r="67" spans="1:14" s="38" customFormat="1" ht="30" x14ac:dyDescent="0.25">
      <c r="A67" s="126"/>
      <c r="B67" s="133"/>
      <c r="C67" s="133"/>
      <c r="D67" s="39" t="s">
        <v>20</v>
      </c>
      <c r="E67" s="16"/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00"/>
      <c r="N67" s="103"/>
    </row>
    <row r="68" spans="1:14" s="38" customFormat="1" ht="45" x14ac:dyDescent="0.25">
      <c r="A68" s="127"/>
      <c r="B68" s="134"/>
      <c r="C68" s="134"/>
      <c r="D68" s="32" t="s">
        <v>176</v>
      </c>
      <c r="E68" s="16"/>
      <c r="F68" s="16">
        <v>0</v>
      </c>
      <c r="G68" s="16">
        <v>400</v>
      </c>
      <c r="H68" s="16">
        <v>200</v>
      </c>
      <c r="I68" s="16">
        <v>200</v>
      </c>
      <c r="J68" s="16">
        <v>0</v>
      </c>
      <c r="K68" s="16">
        <v>0</v>
      </c>
      <c r="L68" s="16">
        <v>0</v>
      </c>
      <c r="M68" s="101"/>
      <c r="N68" s="103"/>
    </row>
    <row r="69" spans="1:14" s="38" customFormat="1" x14ac:dyDescent="0.25">
      <c r="A69" s="86" t="s">
        <v>139</v>
      </c>
      <c r="B69" s="89" t="s">
        <v>95</v>
      </c>
      <c r="C69" s="89" t="s">
        <v>106</v>
      </c>
      <c r="D69" s="16" t="s">
        <v>18</v>
      </c>
      <c r="E69" s="16">
        <v>2016</v>
      </c>
      <c r="F69" s="16">
        <v>0</v>
      </c>
      <c r="G69" s="16">
        <v>400</v>
      </c>
      <c r="H69" s="16">
        <v>0</v>
      </c>
      <c r="I69" s="16">
        <v>0</v>
      </c>
      <c r="J69" s="16">
        <v>0</v>
      </c>
      <c r="K69" s="16">
        <v>400</v>
      </c>
      <c r="L69" s="16">
        <v>0</v>
      </c>
      <c r="M69" s="16"/>
      <c r="N69" s="16"/>
    </row>
    <row r="70" spans="1:14" s="38" customFormat="1" ht="60" x14ac:dyDescent="0.25">
      <c r="A70" s="87"/>
      <c r="B70" s="90"/>
      <c r="C70" s="90"/>
      <c r="D70" s="27" t="s">
        <v>14</v>
      </c>
      <c r="E70" s="16"/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99" t="s">
        <v>256</v>
      </c>
      <c r="N70" s="102" t="s">
        <v>162</v>
      </c>
    </row>
    <row r="71" spans="1:14" s="38" customFormat="1" ht="45" x14ac:dyDescent="0.25">
      <c r="A71" s="87"/>
      <c r="B71" s="90"/>
      <c r="C71" s="90"/>
      <c r="D71" s="39" t="s">
        <v>19</v>
      </c>
      <c r="E71" s="16"/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00"/>
      <c r="N71" s="103"/>
    </row>
    <row r="72" spans="1:14" s="38" customFormat="1" ht="30" x14ac:dyDescent="0.25">
      <c r="A72" s="87"/>
      <c r="B72" s="90"/>
      <c r="C72" s="90"/>
      <c r="D72" s="39" t="s">
        <v>20</v>
      </c>
      <c r="E72" s="16"/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00"/>
      <c r="N72" s="103"/>
    </row>
    <row r="73" spans="1:14" s="38" customFormat="1" ht="45" x14ac:dyDescent="0.25">
      <c r="A73" s="88"/>
      <c r="B73" s="91"/>
      <c r="C73" s="91"/>
      <c r="D73" s="32" t="s">
        <v>176</v>
      </c>
      <c r="E73" s="16">
        <v>2016</v>
      </c>
      <c r="F73" s="16">
        <v>0</v>
      </c>
      <c r="G73" s="16">
        <v>400</v>
      </c>
      <c r="H73" s="16">
        <v>0</v>
      </c>
      <c r="I73" s="16">
        <v>0</v>
      </c>
      <c r="J73" s="16">
        <v>0</v>
      </c>
      <c r="K73" s="16">
        <v>400</v>
      </c>
      <c r="L73" s="16">
        <v>0</v>
      </c>
      <c r="M73" s="101"/>
      <c r="N73" s="103"/>
    </row>
    <row r="74" spans="1:14" s="38" customFormat="1" x14ac:dyDescent="0.25">
      <c r="A74" s="86" t="s">
        <v>140</v>
      </c>
      <c r="B74" s="89" t="s">
        <v>116</v>
      </c>
      <c r="C74" s="89" t="s">
        <v>115</v>
      </c>
      <c r="D74" s="16" t="s">
        <v>18</v>
      </c>
      <c r="E74" s="16" t="s">
        <v>101</v>
      </c>
      <c r="F74" s="16"/>
      <c r="G74" s="16">
        <v>602</v>
      </c>
      <c r="H74" s="16">
        <v>0</v>
      </c>
      <c r="I74" s="16">
        <v>372.4</v>
      </c>
      <c r="J74" s="16">
        <v>0</v>
      </c>
      <c r="K74" s="16">
        <v>229.6</v>
      </c>
      <c r="L74" s="16">
        <v>0</v>
      </c>
      <c r="M74" s="16"/>
      <c r="N74" s="16"/>
    </row>
    <row r="75" spans="1:14" s="38" customFormat="1" ht="60" x14ac:dyDescent="0.25">
      <c r="A75" s="87"/>
      <c r="B75" s="90"/>
      <c r="C75" s="90"/>
      <c r="D75" s="27" t="s">
        <v>14</v>
      </c>
      <c r="E75" s="16"/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99" t="s">
        <v>256</v>
      </c>
      <c r="N75" s="102" t="s">
        <v>162</v>
      </c>
    </row>
    <row r="76" spans="1:14" s="38" customFormat="1" ht="45" x14ac:dyDescent="0.25">
      <c r="A76" s="87"/>
      <c r="B76" s="90"/>
      <c r="C76" s="90"/>
      <c r="D76" s="39" t="s">
        <v>19</v>
      </c>
      <c r="E76" s="16"/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00"/>
      <c r="N76" s="103"/>
    </row>
    <row r="77" spans="1:14" s="38" customFormat="1" ht="30" x14ac:dyDescent="0.25">
      <c r="A77" s="87"/>
      <c r="B77" s="90"/>
      <c r="C77" s="90"/>
      <c r="D77" s="39" t="s">
        <v>20</v>
      </c>
      <c r="E77" s="16"/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00"/>
      <c r="N77" s="103"/>
    </row>
    <row r="78" spans="1:14" s="38" customFormat="1" ht="45" x14ac:dyDescent="0.25">
      <c r="A78" s="88"/>
      <c r="B78" s="91"/>
      <c r="C78" s="91"/>
      <c r="D78" s="32" t="s">
        <v>176</v>
      </c>
      <c r="E78" s="16" t="s">
        <v>101</v>
      </c>
      <c r="F78" s="16">
        <v>0</v>
      </c>
      <c r="G78" s="16">
        <v>602</v>
      </c>
      <c r="H78" s="16">
        <v>0</v>
      </c>
      <c r="I78" s="16">
        <v>372.4</v>
      </c>
      <c r="J78" s="16">
        <v>0</v>
      </c>
      <c r="K78" s="16">
        <v>229.6</v>
      </c>
      <c r="L78" s="16">
        <v>0</v>
      </c>
      <c r="M78" s="101"/>
      <c r="N78" s="103"/>
    </row>
    <row r="79" spans="1:14" s="38" customFormat="1" x14ac:dyDescent="0.25">
      <c r="A79" s="86" t="s">
        <v>141</v>
      </c>
      <c r="B79" s="89" t="s">
        <v>87</v>
      </c>
      <c r="C79" s="89" t="s">
        <v>97</v>
      </c>
      <c r="D79" s="16" t="s">
        <v>18</v>
      </c>
      <c r="E79" s="16" t="s">
        <v>101</v>
      </c>
      <c r="F79" s="16">
        <v>980.6</v>
      </c>
      <c r="G79" s="16">
        <f>SUM(H79,I79,J79,K79,L79,)</f>
        <v>2907.4</v>
      </c>
      <c r="H79" s="16">
        <v>715</v>
      </c>
      <c r="I79" s="16">
        <v>557.6</v>
      </c>
      <c r="J79" s="16">
        <v>466.4</v>
      </c>
      <c r="K79" s="16">
        <v>668.4</v>
      </c>
      <c r="L79" s="16">
        <v>500</v>
      </c>
      <c r="M79" s="16"/>
      <c r="N79" s="16"/>
    </row>
    <row r="80" spans="1:14" s="38" customFormat="1" ht="60" x14ac:dyDescent="0.25">
      <c r="A80" s="87"/>
      <c r="B80" s="90"/>
      <c r="C80" s="90"/>
      <c r="D80" s="27" t="s">
        <v>14</v>
      </c>
      <c r="E80" s="16"/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99" t="s">
        <v>256</v>
      </c>
      <c r="N80" s="102" t="s">
        <v>162</v>
      </c>
    </row>
    <row r="81" spans="1:14" s="38" customFormat="1" ht="45" x14ac:dyDescent="0.25">
      <c r="A81" s="87"/>
      <c r="B81" s="90"/>
      <c r="C81" s="90"/>
      <c r="D81" s="39" t="s">
        <v>19</v>
      </c>
      <c r="E81" s="16"/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00"/>
      <c r="N81" s="103"/>
    </row>
    <row r="82" spans="1:14" s="38" customFormat="1" ht="30" x14ac:dyDescent="0.25">
      <c r="A82" s="87"/>
      <c r="B82" s="90"/>
      <c r="C82" s="90"/>
      <c r="D82" s="39" t="s">
        <v>20</v>
      </c>
      <c r="E82" s="16"/>
      <c r="F82" s="16">
        <v>345.5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00"/>
      <c r="N82" s="103"/>
    </row>
    <row r="83" spans="1:14" s="38" customFormat="1" ht="45" x14ac:dyDescent="0.25">
      <c r="A83" s="88"/>
      <c r="B83" s="91"/>
      <c r="C83" s="91"/>
      <c r="D83" s="32" t="s">
        <v>176</v>
      </c>
      <c r="E83" s="16" t="s">
        <v>101</v>
      </c>
      <c r="F83" s="16">
        <v>635.1</v>
      </c>
      <c r="G83" s="16">
        <f>SUM(H83,I83,J83,K83,L83,)</f>
        <v>2907.4</v>
      </c>
      <c r="H83" s="16">
        <v>715</v>
      </c>
      <c r="I83" s="16">
        <v>557.6</v>
      </c>
      <c r="J83" s="16">
        <v>466.4</v>
      </c>
      <c r="K83" s="16">
        <v>668.4</v>
      </c>
      <c r="L83" s="16">
        <v>500</v>
      </c>
      <c r="M83" s="101"/>
      <c r="N83" s="103"/>
    </row>
    <row r="84" spans="1:14" s="38" customFormat="1" x14ac:dyDescent="0.25">
      <c r="A84" s="86" t="s">
        <v>142</v>
      </c>
      <c r="B84" s="89" t="s">
        <v>88</v>
      </c>
      <c r="C84" s="89" t="s">
        <v>113</v>
      </c>
      <c r="D84" s="16" t="s">
        <v>18</v>
      </c>
      <c r="E84" s="16" t="s">
        <v>114</v>
      </c>
      <c r="F84" s="16"/>
      <c r="G84" s="16">
        <v>500</v>
      </c>
      <c r="H84" s="16">
        <v>0</v>
      </c>
      <c r="I84" s="16">
        <v>0</v>
      </c>
      <c r="J84" s="16">
        <v>0</v>
      </c>
      <c r="K84" s="16">
        <v>500</v>
      </c>
      <c r="L84" s="16">
        <v>0</v>
      </c>
      <c r="M84" s="16"/>
      <c r="N84" s="16"/>
    </row>
    <row r="85" spans="1:14" s="38" customFormat="1" ht="60" x14ac:dyDescent="0.25">
      <c r="A85" s="87"/>
      <c r="B85" s="90"/>
      <c r="C85" s="90"/>
      <c r="D85" s="27" t="s">
        <v>14</v>
      </c>
      <c r="E85" s="16"/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99" t="s">
        <v>256</v>
      </c>
      <c r="N85" s="102" t="s">
        <v>162</v>
      </c>
    </row>
    <row r="86" spans="1:14" s="38" customFormat="1" ht="45" x14ac:dyDescent="0.25">
      <c r="A86" s="87"/>
      <c r="B86" s="90"/>
      <c r="C86" s="90"/>
      <c r="D86" s="39" t="s">
        <v>19</v>
      </c>
      <c r="E86" s="16"/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00"/>
      <c r="N86" s="103"/>
    </row>
    <row r="87" spans="1:14" s="38" customFormat="1" ht="30" x14ac:dyDescent="0.25">
      <c r="A87" s="87"/>
      <c r="B87" s="90"/>
      <c r="C87" s="90"/>
      <c r="D87" s="39" t="s">
        <v>20</v>
      </c>
      <c r="E87" s="16"/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00"/>
      <c r="N87" s="103"/>
    </row>
    <row r="88" spans="1:14" s="38" customFormat="1" ht="45" x14ac:dyDescent="0.25">
      <c r="A88" s="88"/>
      <c r="B88" s="91"/>
      <c r="C88" s="91"/>
      <c r="D88" s="32" t="s">
        <v>176</v>
      </c>
      <c r="E88" s="16" t="s">
        <v>114</v>
      </c>
      <c r="F88" s="16">
        <v>0</v>
      </c>
      <c r="G88" s="16">
        <v>500</v>
      </c>
      <c r="H88" s="16">
        <v>0</v>
      </c>
      <c r="I88" s="16">
        <v>0</v>
      </c>
      <c r="J88" s="16">
        <v>0</v>
      </c>
      <c r="K88" s="16">
        <v>500</v>
      </c>
      <c r="L88" s="16">
        <v>0</v>
      </c>
      <c r="M88" s="101"/>
      <c r="N88" s="103"/>
    </row>
    <row r="89" spans="1:14" s="38" customFormat="1" x14ac:dyDescent="0.25">
      <c r="A89" s="86" t="s">
        <v>143</v>
      </c>
      <c r="B89" s="89" t="s">
        <v>89</v>
      </c>
      <c r="C89" s="89" t="s">
        <v>97</v>
      </c>
      <c r="D89" s="16" t="s">
        <v>18</v>
      </c>
      <c r="E89" s="16">
        <v>2015</v>
      </c>
      <c r="F89" s="16">
        <v>0</v>
      </c>
      <c r="G89" s="16">
        <v>15</v>
      </c>
      <c r="H89" s="16">
        <v>15</v>
      </c>
      <c r="I89" s="16">
        <v>0</v>
      </c>
      <c r="J89" s="16">
        <v>0</v>
      </c>
      <c r="K89" s="16">
        <v>0</v>
      </c>
      <c r="L89" s="16">
        <v>0</v>
      </c>
      <c r="M89" s="16"/>
      <c r="N89" s="16"/>
    </row>
    <row r="90" spans="1:14" s="38" customFormat="1" ht="60" x14ac:dyDescent="0.25">
      <c r="A90" s="87"/>
      <c r="B90" s="90"/>
      <c r="C90" s="90"/>
      <c r="D90" s="27" t="s">
        <v>14</v>
      </c>
      <c r="E90" s="16"/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99" t="s">
        <v>256</v>
      </c>
      <c r="N90" s="102" t="s">
        <v>162</v>
      </c>
    </row>
    <row r="91" spans="1:14" s="38" customFormat="1" ht="45" x14ac:dyDescent="0.25">
      <c r="A91" s="87"/>
      <c r="B91" s="90"/>
      <c r="C91" s="90"/>
      <c r="D91" s="39" t="s">
        <v>19</v>
      </c>
      <c r="E91" s="16"/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00"/>
      <c r="N91" s="103"/>
    </row>
    <row r="92" spans="1:14" s="38" customFormat="1" ht="30" x14ac:dyDescent="0.25">
      <c r="A92" s="87"/>
      <c r="B92" s="90"/>
      <c r="C92" s="90"/>
      <c r="D92" s="39" t="s">
        <v>20</v>
      </c>
      <c r="E92" s="16"/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00"/>
      <c r="N92" s="103"/>
    </row>
    <row r="93" spans="1:14" s="38" customFormat="1" ht="45" x14ac:dyDescent="0.25">
      <c r="A93" s="88"/>
      <c r="B93" s="91"/>
      <c r="C93" s="91"/>
      <c r="D93" s="32" t="s">
        <v>176</v>
      </c>
      <c r="E93" s="16">
        <v>2015</v>
      </c>
      <c r="F93" s="16">
        <v>0</v>
      </c>
      <c r="G93" s="16">
        <v>15</v>
      </c>
      <c r="H93" s="16">
        <v>15</v>
      </c>
      <c r="I93" s="16">
        <v>0</v>
      </c>
      <c r="J93" s="16">
        <v>0</v>
      </c>
      <c r="K93" s="16">
        <v>0</v>
      </c>
      <c r="L93" s="16">
        <v>0</v>
      </c>
      <c r="M93" s="101"/>
      <c r="N93" s="103"/>
    </row>
    <row r="94" spans="1:14" s="38" customFormat="1" x14ac:dyDescent="0.25">
      <c r="A94" s="86" t="s">
        <v>144</v>
      </c>
      <c r="B94" s="89" t="s">
        <v>90</v>
      </c>
      <c r="C94" s="89" t="s">
        <v>112</v>
      </c>
      <c r="D94" s="16" t="s">
        <v>18</v>
      </c>
      <c r="E94" s="16">
        <v>2017</v>
      </c>
      <c r="F94" s="16">
        <v>0</v>
      </c>
      <c r="G94" s="16">
        <v>460</v>
      </c>
      <c r="H94" s="16">
        <v>0</v>
      </c>
      <c r="I94" s="16">
        <v>0</v>
      </c>
      <c r="J94" s="16">
        <v>0</v>
      </c>
      <c r="K94" s="16">
        <v>460</v>
      </c>
      <c r="L94" s="16">
        <v>0</v>
      </c>
      <c r="M94" s="16"/>
      <c r="N94" s="16"/>
    </row>
    <row r="95" spans="1:14" s="38" customFormat="1" ht="60" x14ac:dyDescent="0.25">
      <c r="A95" s="87"/>
      <c r="B95" s="90"/>
      <c r="C95" s="90"/>
      <c r="D95" s="27" t="s">
        <v>14</v>
      </c>
      <c r="E95" s="16"/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99" t="s">
        <v>256</v>
      </c>
      <c r="N95" s="102" t="s">
        <v>162</v>
      </c>
    </row>
    <row r="96" spans="1:14" s="38" customFormat="1" ht="45" x14ac:dyDescent="0.25">
      <c r="A96" s="87"/>
      <c r="B96" s="90"/>
      <c r="C96" s="90"/>
      <c r="D96" s="39" t="s">
        <v>19</v>
      </c>
      <c r="E96" s="16"/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00"/>
      <c r="N96" s="103"/>
    </row>
    <row r="97" spans="1:14" s="38" customFormat="1" ht="30" x14ac:dyDescent="0.25">
      <c r="A97" s="87"/>
      <c r="B97" s="90"/>
      <c r="C97" s="90"/>
      <c r="D97" s="39" t="s">
        <v>20</v>
      </c>
      <c r="E97" s="16"/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00"/>
      <c r="N97" s="103"/>
    </row>
    <row r="98" spans="1:14" s="38" customFormat="1" ht="45" x14ac:dyDescent="0.25">
      <c r="A98" s="88"/>
      <c r="B98" s="91"/>
      <c r="C98" s="91"/>
      <c r="D98" s="32" t="s">
        <v>176</v>
      </c>
      <c r="E98" s="16">
        <v>2017</v>
      </c>
      <c r="F98" s="16">
        <v>0</v>
      </c>
      <c r="G98" s="16">
        <v>460</v>
      </c>
      <c r="H98" s="16">
        <v>0</v>
      </c>
      <c r="I98" s="16">
        <v>0</v>
      </c>
      <c r="J98" s="16">
        <v>0</v>
      </c>
      <c r="K98" s="16">
        <v>460</v>
      </c>
      <c r="L98" s="16">
        <v>0</v>
      </c>
      <c r="M98" s="101"/>
      <c r="N98" s="103"/>
    </row>
    <row r="99" spans="1:14" s="38" customFormat="1" x14ac:dyDescent="0.25">
      <c r="A99" s="86" t="s">
        <v>145</v>
      </c>
      <c r="B99" s="89" t="s">
        <v>91</v>
      </c>
      <c r="C99" s="89" t="s">
        <v>111</v>
      </c>
      <c r="D99" s="16" t="s">
        <v>18</v>
      </c>
      <c r="E99" s="16">
        <v>2017</v>
      </c>
      <c r="F99" s="16">
        <v>0</v>
      </c>
      <c r="G99" s="16">
        <v>1680</v>
      </c>
      <c r="H99" s="16">
        <v>0</v>
      </c>
      <c r="I99" s="16">
        <v>0</v>
      </c>
      <c r="J99" s="16">
        <v>0</v>
      </c>
      <c r="K99" s="16">
        <v>1680</v>
      </c>
      <c r="L99" s="16">
        <v>0</v>
      </c>
      <c r="M99" s="16"/>
      <c r="N99" s="16"/>
    </row>
    <row r="100" spans="1:14" s="38" customFormat="1" ht="60" x14ac:dyDescent="0.25">
      <c r="A100" s="87"/>
      <c r="B100" s="90"/>
      <c r="C100" s="90"/>
      <c r="D100" s="27" t="s">
        <v>14</v>
      </c>
      <c r="E100" s="16"/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99" t="s">
        <v>256</v>
      </c>
      <c r="N100" s="102" t="s">
        <v>162</v>
      </c>
    </row>
    <row r="101" spans="1:14" s="38" customFormat="1" ht="45" x14ac:dyDescent="0.25">
      <c r="A101" s="87"/>
      <c r="B101" s="90"/>
      <c r="C101" s="90"/>
      <c r="D101" s="39" t="s">
        <v>19</v>
      </c>
      <c r="E101" s="16"/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00"/>
      <c r="N101" s="103"/>
    </row>
    <row r="102" spans="1:14" s="38" customFormat="1" ht="30" x14ac:dyDescent="0.25">
      <c r="A102" s="87"/>
      <c r="B102" s="90"/>
      <c r="C102" s="90"/>
      <c r="D102" s="39" t="s">
        <v>20</v>
      </c>
      <c r="E102" s="16"/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00"/>
      <c r="N102" s="103"/>
    </row>
    <row r="103" spans="1:14" s="38" customFormat="1" ht="45" x14ac:dyDescent="0.25">
      <c r="A103" s="88"/>
      <c r="B103" s="91"/>
      <c r="C103" s="91"/>
      <c r="D103" s="32" t="s">
        <v>176</v>
      </c>
      <c r="E103" s="16">
        <v>2017</v>
      </c>
      <c r="F103" s="16">
        <v>0</v>
      </c>
      <c r="G103" s="16">
        <v>1680</v>
      </c>
      <c r="H103" s="16">
        <v>0</v>
      </c>
      <c r="I103" s="16">
        <v>0</v>
      </c>
      <c r="J103" s="16">
        <v>0</v>
      </c>
      <c r="K103" s="16">
        <v>1680</v>
      </c>
      <c r="L103" s="16">
        <v>0</v>
      </c>
      <c r="M103" s="101"/>
      <c r="N103" s="103"/>
    </row>
    <row r="104" spans="1:14" s="38" customFormat="1" x14ac:dyDescent="0.25">
      <c r="A104" s="86" t="s">
        <v>146</v>
      </c>
      <c r="B104" s="89" t="s">
        <v>92</v>
      </c>
      <c r="C104" s="89" t="s">
        <v>110</v>
      </c>
      <c r="D104" s="16" t="s">
        <v>18</v>
      </c>
      <c r="E104" s="16">
        <v>2019</v>
      </c>
      <c r="F104" s="16">
        <v>0</v>
      </c>
      <c r="G104" s="16">
        <v>500</v>
      </c>
      <c r="H104" s="16">
        <v>0</v>
      </c>
      <c r="I104" s="16">
        <v>0</v>
      </c>
      <c r="J104" s="16">
        <v>0</v>
      </c>
      <c r="K104" s="16">
        <v>0</v>
      </c>
      <c r="L104" s="16">
        <v>500</v>
      </c>
      <c r="M104" s="16"/>
      <c r="N104" s="16"/>
    </row>
    <row r="105" spans="1:14" s="38" customFormat="1" ht="60" x14ac:dyDescent="0.25">
      <c r="A105" s="87"/>
      <c r="B105" s="90"/>
      <c r="C105" s="90"/>
      <c r="D105" s="27" t="s">
        <v>14</v>
      </c>
      <c r="E105" s="16"/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99" t="s">
        <v>256</v>
      </c>
      <c r="N105" s="102" t="s">
        <v>162</v>
      </c>
    </row>
    <row r="106" spans="1:14" s="38" customFormat="1" ht="45" x14ac:dyDescent="0.25">
      <c r="A106" s="87"/>
      <c r="B106" s="90"/>
      <c r="C106" s="90"/>
      <c r="D106" s="39" t="s">
        <v>19</v>
      </c>
      <c r="E106" s="16"/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00"/>
      <c r="N106" s="103"/>
    </row>
    <row r="107" spans="1:14" s="38" customFormat="1" ht="30" x14ac:dyDescent="0.25">
      <c r="A107" s="87"/>
      <c r="B107" s="90"/>
      <c r="C107" s="90"/>
      <c r="D107" s="39" t="s">
        <v>20</v>
      </c>
      <c r="E107" s="16"/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00"/>
      <c r="N107" s="103"/>
    </row>
    <row r="108" spans="1:14" s="38" customFormat="1" ht="45" x14ac:dyDescent="0.25">
      <c r="A108" s="88"/>
      <c r="B108" s="91"/>
      <c r="C108" s="91"/>
      <c r="D108" s="32" t="s">
        <v>176</v>
      </c>
      <c r="E108" s="16">
        <v>2019</v>
      </c>
      <c r="F108" s="16">
        <v>0</v>
      </c>
      <c r="G108" s="16">
        <v>500</v>
      </c>
      <c r="H108" s="16">
        <v>0</v>
      </c>
      <c r="I108" s="16">
        <v>0</v>
      </c>
      <c r="J108" s="16">
        <v>0</v>
      </c>
      <c r="K108" s="16">
        <v>0</v>
      </c>
      <c r="L108" s="16">
        <v>500</v>
      </c>
      <c r="M108" s="101"/>
      <c r="N108" s="103"/>
    </row>
    <row r="109" spans="1:14" s="38" customFormat="1" x14ac:dyDescent="0.25">
      <c r="A109" s="86" t="s">
        <v>147</v>
      </c>
      <c r="B109" s="89" t="s">
        <v>252</v>
      </c>
      <c r="C109" s="89" t="s">
        <v>109</v>
      </c>
      <c r="D109" s="16" t="s">
        <v>18</v>
      </c>
      <c r="E109" s="16" t="s">
        <v>108</v>
      </c>
      <c r="F109" s="16">
        <v>0</v>
      </c>
      <c r="G109" s="16">
        <v>350</v>
      </c>
      <c r="H109" s="16">
        <v>0</v>
      </c>
      <c r="I109" s="16">
        <v>0</v>
      </c>
      <c r="J109" s="16">
        <v>0</v>
      </c>
      <c r="K109" s="16">
        <v>175</v>
      </c>
      <c r="L109" s="16">
        <v>175</v>
      </c>
      <c r="M109" s="16"/>
      <c r="N109" s="16"/>
    </row>
    <row r="110" spans="1:14" s="38" customFormat="1" ht="60" x14ac:dyDescent="0.25">
      <c r="A110" s="87"/>
      <c r="B110" s="90"/>
      <c r="C110" s="90"/>
      <c r="D110" s="27" t="s">
        <v>14</v>
      </c>
      <c r="E110" s="16"/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99" t="s">
        <v>256</v>
      </c>
      <c r="N110" s="102" t="s">
        <v>162</v>
      </c>
    </row>
    <row r="111" spans="1:14" s="38" customFormat="1" ht="45" x14ac:dyDescent="0.25">
      <c r="A111" s="87"/>
      <c r="B111" s="90"/>
      <c r="C111" s="90"/>
      <c r="D111" s="39" t="s">
        <v>19</v>
      </c>
      <c r="E111" s="16"/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00"/>
      <c r="N111" s="103"/>
    </row>
    <row r="112" spans="1:14" s="38" customFormat="1" ht="30" x14ac:dyDescent="0.25">
      <c r="A112" s="87"/>
      <c r="B112" s="90"/>
      <c r="C112" s="90"/>
      <c r="D112" s="39" t="s">
        <v>20</v>
      </c>
      <c r="E112" s="16"/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00"/>
      <c r="N112" s="103"/>
    </row>
    <row r="113" spans="1:14" s="38" customFormat="1" ht="45" x14ac:dyDescent="0.25">
      <c r="A113" s="88"/>
      <c r="B113" s="91"/>
      <c r="C113" s="91"/>
      <c r="D113" s="32" t="s">
        <v>176</v>
      </c>
      <c r="E113" s="16" t="s">
        <v>108</v>
      </c>
      <c r="F113" s="16">
        <v>0</v>
      </c>
      <c r="G113" s="16">
        <v>350</v>
      </c>
      <c r="H113" s="16">
        <v>0</v>
      </c>
      <c r="I113" s="16">
        <v>0</v>
      </c>
      <c r="J113" s="16">
        <v>0</v>
      </c>
      <c r="K113" s="16">
        <v>175</v>
      </c>
      <c r="L113" s="16">
        <v>175</v>
      </c>
      <c r="M113" s="101"/>
      <c r="N113" s="103"/>
    </row>
    <row r="114" spans="1:14" s="38" customFormat="1" x14ac:dyDescent="0.25">
      <c r="A114" s="86" t="s">
        <v>148</v>
      </c>
      <c r="B114" s="89" t="s">
        <v>94</v>
      </c>
      <c r="C114" s="89" t="s">
        <v>97</v>
      </c>
      <c r="D114" s="16" t="s">
        <v>18</v>
      </c>
      <c r="E114" s="16" t="s">
        <v>101</v>
      </c>
      <c r="F114" s="16">
        <v>246</v>
      </c>
      <c r="G114" s="16">
        <v>3722</v>
      </c>
      <c r="H114" s="16">
        <v>500</v>
      </c>
      <c r="I114" s="16">
        <v>0</v>
      </c>
      <c r="J114" s="16">
        <v>500</v>
      </c>
      <c r="K114" s="16">
        <v>2032</v>
      </c>
      <c r="L114" s="16">
        <v>690</v>
      </c>
      <c r="M114" s="16"/>
      <c r="N114" s="16"/>
    </row>
    <row r="115" spans="1:14" s="38" customFormat="1" ht="60" x14ac:dyDescent="0.25">
      <c r="A115" s="87"/>
      <c r="B115" s="90"/>
      <c r="C115" s="90"/>
      <c r="D115" s="27" t="s">
        <v>14</v>
      </c>
      <c r="E115" s="16"/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99" t="s">
        <v>256</v>
      </c>
      <c r="N115" s="102" t="s">
        <v>162</v>
      </c>
    </row>
    <row r="116" spans="1:14" s="38" customFormat="1" ht="45" x14ac:dyDescent="0.25">
      <c r="A116" s="87"/>
      <c r="B116" s="90"/>
      <c r="C116" s="90"/>
      <c r="D116" s="39" t="s">
        <v>19</v>
      </c>
      <c r="E116" s="16"/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00"/>
      <c r="N116" s="103"/>
    </row>
    <row r="117" spans="1:14" s="38" customFormat="1" ht="30" x14ac:dyDescent="0.25">
      <c r="A117" s="87"/>
      <c r="B117" s="90"/>
      <c r="C117" s="90"/>
      <c r="D117" s="39" t="s">
        <v>20</v>
      </c>
      <c r="E117" s="16"/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00"/>
      <c r="N117" s="103"/>
    </row>
    <row r="118" spans="1:14" s="38" customFormat="1" ht="45" x14ac:dyDescent="0.25">
      <c r="A118" s="88"/>
      <c r="B118" s="91"/>
      <c r="C118" s="91"/>
      <c r="D118" s="32" t="s">
        <v>176</v>
      </c>
      <c r="E118" s="16" t="s">
        <v>101</v>
      </c>
      <c r="F118" s="16">
        <v>246</v>
      </c>
      <c r="G118" s="16">
        <v>3722</v>
      </c>
      <c r="H118" s="16">
        <v>500</v>
      </c>
      <c r="I118" s="16">
        <v>0</v>
      </c>
      <c r="J118" s="16">
        <v>500</v>
      </c>
      <c r="K118" s="16">
        <v>2032</v>
      </c>
      <c r="L118" s="16">
        <v>690</v>
      </c>
      <c r="M118" s="101"/>
      <c r="N118" s="103"/>
    </row>
    <row r="119" spans="1:14" s="38" customFormat="1" x14ac:dyDescent="0.25">
      <c r="A119" s="86" t="s">
        <v>149</v>
      </c>
      <c r="B119" s="89" t="s">
        <v>96</v>
      </c>
      <c r="C119" s="89" t="s">
        <v>97</v>
      </c>
      <c r="D119" s="16" t="s">
        <v>18</v>
      </c>
      <c r="E119" s="16" t="s">
        <v>107</v>
      </c>
      <c r="F119" s="16">
        <v>0</v>
      </c>
      <c r="G119" s="16">
        <f>SUM(H119,I119,J119,)</f>
        <v>2863.4</v>
      </c>
      <c r="H119" s="16">
        <v>700</v>
      </c>
      <c r="I119" s="16">
        <v>1000</v>
      </c>
      <c r="J119" s="16">
        <v>1163.4000000000001</v>
      </c>
      <c r="K119" s="16">
        <v>0</v>
      </c>
      <c r="L119" s="16">
        <v>0</v>
      </c>
      <c r="M119" s="16"/>
      <c r="N119" s="16"/>
    </row>
    <row r="120" spans="1:14" s="38" customFormat="1" ht="60" x14ac:dyDescent="0.25">
      <c r="A120" s="87"/>
      <c r="B120" s="90"/>
      <c r="C120" s="90"/>
      <c r="D120" s="27" t="s">
        <v>14</v>
      </c>
      <c r="E120" s="16"/>
      <c r="F120" s="16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99" t="s">
        <v>256</v>
      </c>
      <c r="N120" s="102" t="s">
        <v>162</v>
      </c>
    </row>
    <row r="121" spans="1:14" s="38" customFormat="1" ht="45" x14ac:dyDescent="0.25">
      <c r="A121" s="87"/>
      <c r="B121" s="90"/>
      <c r="C121" s="90"/>
      <c r="D121" s="39" t="s">
        <v>19</v>
      </c>
      <c r="E121" s="16"/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00"/>
      <c r="N121" s="103"/>
    </row>
    <row r="122" spans="1:14" s="38" customFormat="1" ht="30" x14ac:dyDescent="0.25">
      <c r="A122" s="87"/>
      <c r="B122" s="90"/>
      <c r="C122" s="90"/>
      <c r="D122" s="39" t="s">
        <v>20</v>
      </c>
      <c r="E122" s="16"/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00"/>
      <c r="N122" s="103"/>
    </row>
    <row r="123" spans="1:14" s="38" customFormat="1" ht="45" x14ac:dyDescent="0.25">
      <c r="A123" s="88"/>
      <c r="B123" s="91"/>
      <c r="C123" s="91"/>
      <c r="D123" s="32" t="s">
        <v>176</v>
      </c>
      <c r="E123" s="16" t="s">
        <v>107</v>
      </c>
      <c r="F123" s="16">
        <v>0</v>
      </c>
      <c r="G123" s="16">
        <f>SUM(H123,I123,J123,)</f>
        <v>2863.6</v>
      </c>
      <c r="H123" s="16">
        <v>700</v>
      </c>
      <c r="I123" s="16">
        <v>1000</v>
      </c>
      <c r="J123" s="16">
        <v>1163.5999999999999</v>
      </c>
      <c r="K123" s="16">
        <v>0</v>
      </c>
      <c r="L123" s="16">
        <v>0</v>
      </c>
      <c r="M123" s="101"/>
      <c r="N123" s="103"/>
    </row>
    <row r="124" spans="1:14" s="38" customFormat="1" x14ac:dyDescent="0.25">
      <c r="A124" s="86" t="s">
        <v>150</v>
      </c>
      <c r="B124" s="89" t="s">
        <v>420</v>
      </c>
      <c r="C124" s="89" t="s">
        <v>99</v>
      </c>
      <c r="D124" s="16" t="s">
        <v>18</v>
      </c>
      <c r="E124" s="16"/>
      <c r="F124" s="16">
        <f>SUM(F125,F127,F128,)</f>
        <v>29379.559999999998</v>
      </c>
      <c r="G124" s="16">
        <f>SUM(H124,I124,J124,K124,L124,)</f>
        <v>38382.089999999997</v>
      </c>
      <c r="H124" s="16">
        <f>SUM(H125,H127,H128,)</f>
        <v>20815.12</v>
      </c>
      <c r="I124" s="16">
        <v>17566.97</v>
      </c>
      <c r="J124" s="16">
        <v>0</v>
      </c>
      <c r="K124" s="16">
        <v>0</v>
      </c>
      <c r="L124" s="16">
        <v>0</v>
      </c>
      <c r="M124" s="16"/>
      <c r="N124" s="16"/>
    </row>
    <row r="125" spans="1:14" s="38" customFormat="1" ht="60" x14ac:dyDescent="0.25">
      <c r="A125" s="87"/>
      <c r="B125" s="90"/>
      <c r="C125" s="90"/>
      <c r="D125" s="27" t="s">
        <v>14</v>
      </c>
      <c r="E125" s="16" t="s">
        <v>101</v>
      </c>
      <c r="F125" s="16">
        <v>0</v>
      </c>
      <c r="G125" s="16">
        <f>SUM(H125,I125,J125,K125,L125,)</f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99" t="s">
        <v>256</v>
      </c>
      <c r="N125" s="98" t="s">
        <v>171</v>
      </c>
    </row>
    <row r="126" spans="1:14" s="38" customFormat="1" ht="45" x14ac:dyDescent="0.25">
      <c r="A126" s="87"/>
      <c r="B126" s="90"/>
      <c r="C126" s="90"/>
      <c r="D126" s="39" t="s">
        <v>19</v>
      </c>
      <c r="E126" s="16"/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00"/>
      <c r="N126" s="98"/>
    </row>
    <row r="127" spans="1:14" s="38" customFormat="1" ht="30" x14ac:dyDescent="0.25">
      <c r="A127" s="87"/>
      <c r="B127" s="90"/>
      <c r="C127" s="90"/>
      <c r="D127" s="39" t="s">
        <v>20</v>
      </c>
      <c r="E127" s="16" t="s">
        <v>100</v>
      </c>
      <c r="F127" s="16">
        <v>24694.62</v>
      </c>
      <c r="G127" s="16">
        <f>SUM(H127,I127)</f>
        <v>38382.089999999997</v>
      </c>
      <c r="H127" s="16">
        <v>20815.12</v>
      </c>
      <c r="I127" s="16">
        <v>17566.97</v>
      </c>
      <c r="J127" s="16">
        <v>0</v>
      </c>
      <c r="K127" s="16">
        <v>0</v>
      </c>
      <c r="L127" s="16">
        <v>0</v>
      </c>
      <c r="M127" s="100"/>
      <c r="N127" s="98"/>
    </row>
    <row r="128" spans="1:14" s="38" customFormat="1" ht="75.75" customHeight="1" x14ac:dyDescent="0.25">
      <c r="A128" s="88"/>
      <c r="B128" s="91"/>
      <c r="C128" s="91"/>
      <c r="D128" s="32" t="s">
        <v>176</v>
      </c>
      <c r="E128" s="16" t="s">
        <v>100</v>
      </c>
      <c r="F128" s="16">
        <v>4684.9399999999996</v>
      </c>
      <c r="G128" s="16">
        <v>0</v>
      </c>
      <c r="H128" s="51">
        <v>0</v>
      </c>
      <c r="I128" s="16">
        <v>0</v>
      </c>
      <c r="J128" s="16">
        <v>0</v>
      </c>
      <c r="K128" s="16">
        <v>0</v>
      </c>
      <c r="L128" s="16">
        <v>0</v>
      </c>
      <c r="M128" s="101"/>
      <c r="N128" s="98"/>
    </row>
    <row r="129" spans="1:182" s="38" customFormat="1" x14ac:dyDescent="0.25">
      <c r="A129" s="86" t="s">
        <v>172</v>
      </c>
      <c r="B129" s="89" t="s">
        <v>253</v>
      </c>
      <c r="C129" s="89" t="s">
        <v>99</v>
      </c>
      <c r="D129" s="16" t="s">
        <v>18</v>
      </c>
      <c r="E129" s="16"/>
      <c r="F129" s="16">
        <f>SUM(F130,F132,F133,)</f>
        <v>3251</v>
      </c>
      <c r="G129" s="16">
        <f>SUM(H129,I129,J129,K129,L129,)</f>
        <v>30239</v>
      </c>
      <c r="H129" s="16">
        <f>SUM(H130,H132,H133,)</f>
        <v>2974</v>
      </c>
      <c r="I129" s="16">
        <f>SUM(I130,I132,I133,)</f>
        <v>4228</v>
      </c>
      <c r="J129" s="16">
        <f>SUM(J130,J132,J133,)</f>
        <v>4228</v>
      </c>
      <c r="K129" s="16">
        <f>SUM(K130,K132,K133,)</f>
        <v>12854</v>
      </c>
      <c r="L129" s="16">
        <f>SUM(L130,L132,L133,)</f>
        <v>5955</v>
      </c>
      <c r="M129" s="16"/>
      <c r="N129" s="16"/>
    </row>
    <row r="130" spans="1:182" s="38" customFormat="1" ht="60" x14ac:dyDescent="0.25">
      <c r="A130" s="87"/>
      <c r="B130" s="90"/>
      <c r="C130" s="90"/>
      <c r="D130" s="27" t="s">
        <v>14</v>
      </c>
      <c r="E130" s="16"/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99" t="s">
        <v>257</v>
      </c>
      <c r="N130" s="98" t="s">
        <v>174</v>
      </c>
    </row>
    <row r="131" spans="1:182" s="38" customFormat="1" ht="45" x14ac:dyDescent="0.25">
      <c r="A131" s="87"/>
      <c r="B131" s="90"/>
      <c r="C131" s="90"/>
      <c r="D131" s="39" t="s">
        <v>19</v>
      </c>
      <c r="E131" s="16"/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00"/>
      <c r="N131" s="98"/>
    </row>
    <row r="132" spans="1:182" s="38" customFormat="1" ht="30" x14ac:dyDescent="0.25">
      <c r="A132" s="87"/>
      <c r="B132" s="90"/>
      <c r="C132" s="90"/>
      <c r="D132" s="39" t="s">
        <v>20</v>
      </c>
      <c r="E132" s="16"/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  <c r="L132" s="16">
        <v>0</v>
      </c>
      <c r="M132" s="100"/>
      <c r="N132" s="98"/>
    </row>
    <row r="133" spans="1:182" s="38" customFormat="1" ht="45" x14ac:dyDescent="0.25">
      <c r="A133" s="88"/>
      <c r="B133" s="91"/>
      <c r="C133" s="91"/>
      <c r="D133" s="32" t="s">
        <v>176</v>
      </c>
      <c r="E133" s="16" t="s">
        <v>100</v>
      </c>
      <c r="F133" s="16">
        <v>3251</v>
      </c>
      <c r="G133" s="16">
        <f>SUM(H133,I133,J133,K133,L133,)</f>
        <v>30239</v>
      </c>
      <c r="H133" s="16">
        <v>2974</v>
      </c>
      <c r="I133" s="16">
        <v>4228</v>
      </c>
      <c r="J133" s="16">
        <v>4228</v>
      </c>
      <c r="K133" s="16">
        <v>12854</v>
      </c>
      <c r="L133" s="16">
        <v>5955</v>
      </c>
      <c r="M133" s="101"/>
      <c r="N133" s="98"/>
    </row>
    <row r="134" spans="1:182" x14ac:dyDescent="0.25">
      <c r="A134" s="92" t="s">
        <v>98</v>
      </c>
      <c r="B134" s="95" t="s">
        <v>102</v>
      </c>
      <c r="C134" s="95"/>
      <c r="D134" s="14" t="s">
        <v>18</v>
      </c>
      <c r="E134" s="14"/>
      <c r="F134" s="14">
        <f t="shared" ref="F134:L134" si="0">SUM(F135:F138)</f>
        <v>25647.42</v>
      </c>
      <c r="G134" s="14">
        <f>SUM(H134,I134,J134,K134,L134,)</f>
        <v>94847</v>
      </c>
      <c r="H134" s="14">
        <f t="shared" si="0"/>
        <v>18232</v>
      </c>
      <c r="I134" s="14">
        <f t="shared" si="0"/>
        <v>18149</v>
      </c>
      <c r="J134" s="14">
        <f t="shared" si="0"/>
        <v>18149</v>
      </c>
      <c r="K134" s="14">
        <f t="shared" si="0"/>
        <v>19881</v>
      </c>
      <c r="L134" s="14">
        <f t="shared" si="0"/>
        <v>20436</v>
      </c>
      <c r="M134" s="14"/>
      <c r="N134" s="14"/>
    </row>
    <row r="135" spans="1:182" ht="60" x14ac:dyDescent="0.25">
      <c r="A135" s="93"/>
      <c r="B135" s="96"/>
      <c r="C135" s="96"/>
      <c r="D135" s="15" t="s">
        <v>14</v>
      </c>
      <c r="E135" s="14"/>
      <c r="F135" s="14">
        <v>1532.42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/>
      <c r="N135" s="14"/>
    </row>
    <row r="136" spans="1:182" ht="45" x14ac:dyDescent="0.25">
      <c r="A136" s="93"/>
      <c r="B136" s="96"/>
      <c r="C136" s="96"/>
      <c r="D136" s="40" t="s">
        <v>19</v>
      </c>
      <c r="E136" s="14"/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/>
      <c r="N136" s="14"/>
    </row>
    <row r="137" spans="1:182" ht="30" x14ac:dyDescent="0.25">
      <c r="A137" s="93"/>
      <c r="B137" s="96"/>
      <c r="C137" s="96"/>
      <c r="D137" s="40" t="s">
        <v>20</v>
      </c>
      <c r="E137" s="14"/>
      <c r="F137" s="14">
        <v>0</v>
      </c>
      <c r="G137" s="14">
        <v>25</v>
      </c>
      <c r="H137" s="14">
        <v>25</v>
      </c>
      <c r="I137" s="14">
        <v>0</v>
      </c>
      <c r="J137" s="14">
        <v>0</v>
      </c>
      <c r="K137" s="14">
        <v>0</v>
      </c>
      <c r="L137" s="14">
        <v>0</v>
      </c>
      <c r="M137" s="14"/>
      <c r="N137" s="14"/>
    </row>
    <row r="138" spans="1:182" s="22" customFormat="1" ht="45" x14ac:dyDescent="0.25">
      <c r="A138" s="94"/>
      <c r="B138" s="97"/>
      <c r="C138" s="97"/>
      <c r="D138" s="41" t="s">
        <v>176</v>
      </c>
      <c r="E138" s="14"/>
      <c r="F138" s="14">
        <f>SUM(F143,F148,F153,F158,F163,F168,F173,F178,F183,,)</f>
        <v>24115</v>
      </c>
      <c r="G138" s="14">
        <f>SUM(H138,I138,J138,K138,L138,)</f>
        <v>94822</v>
      </c>
      <c r="H138" s="14">
        <f>SUM(H143,H148,H153,H158,H163,H168,H173,H178,H183,,)</f>
        <v>18207</v>
      </c>
      <c r="I138" s="14">
        <f>SUM(I143,I148,I153,I158,I163,I168,I173,I178,I183,,)</f>
        <v>18149</v>
      </c>
      <c r="J138" s="14">
        <f>SUM(J143,J148,J153,J158,J163,J168,J173,J178,J183,)</f>
        <v>18149</v>
      </c>
      <c r="K138" s="14">
        <f>SUM(K143,K148,K153,K158,K163,K168,K173,K178,K183,)</f>
        <v>19881</v>
      </c>
      <c r="L138" s="14">
        <f>SUM(L143,L148,L153,L158,L163,L168,L173,L178,L183,)</f>
        <v>20436</v>
      </c>
      <c r="M138" s="14"/>
      <c r="N138" s="14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  <c r="BN138" s="38"/>
      <c r="BO138" s="38"/>
      <c r="BP138" s="38"/>
      <c r="BQ138" s="38"/>
      <c r="BR138" s="38"/>
      <c r="BS138" s="38"/>
      <c r="BT138" s="38"/>
      <c r="BU138" s="38"/>
      <c r="BV138" s="38"/>
      <c r="BW138" s="38"/>
      <c r="BX138" s="38"/>
      <c r="BY138" s="38"/>
      <c r="BZ138" s="38"/>
      <c r="CA138" s="38"/>
      <c r="CB138" s="38"/>
      <c r="CC138" s="38"/>
      <c r="CD138" s="38"/>
      <c r="CE138" s="38"/>
      <c r="CF138" s="38"/>
      <c r="CG138" s="38"/>
      <c r="CH138" s="38"/>
      <c r="CI138" s="38"/>
      <c r="CJ138" s="38"/>
      <c r="CK138" s="38"/>
      <c r="CL138" s="38"/>
      <c r="CM138" s="38"/>
      <c r="CN138" s="38"/>
      <c r="CO138" s="38"/>
      <c r="CP138" s="38"/>
      <c r="CQ138" s="38"/>
      <c r="CR138" s="38"/>
      <c r="CS138" s="38"/>
      <c r="CT138" s="38"/>
      <c r="CU138" s="38"/>
      <c r="CV138" s="38"/>
      <c r="CW138" s="38"/>
      <c r="CX138" s="38"/>
      <c r="CY138" s="38"/>
      <c r="CZ138" s="38"/>
      <c r="DA138" s="38"/>
      <c r="DB138" s="38"/>
      <c r="DC138" s="38"/>
      <c r="DD138" s="38"/>
      <c r="DE138" s="38"/>
      <c r="DF138" s="38"/>
      <c r="DG138" s="38"/>
      <c r="DH138" s="38"/>
      <c r="DI138" s="38"/>
      <c r="DJ138" s="38"/>
      <c r="DK138" s="38"/>
      <c r="DL138" s="38"/>
      <c r="DM138" s="38"/>
      <c r="DN138" s="38"/>
      <c r="DO138" s="38"/>
      <c r="DP138" s="38"/>
      <c r="DQ138" s="38"/>
      <c r="DR138" s="38"/>
      <c r="DS138" s="38"/>
      <c r="DT138" s="38"/>
      <c r="DU138" s="38"/>
      <c r="DV138" s="38"/>
      <c r="DW138" s="38"/>
      <c r="DX138" s="38"/>
      <c r="DY138" s="38"/>
      <c r="DZ138" s="38"/>
      <c r="EA138" s="38"/>
      <c r="EB138" s="38"/>
      <c r="EC138" s="38"/>
      <c r="ED138" s="38"/>
      <c r="EE138" s="38"/>
      <c r="EF138" s="38"/>
      <c r="EG138" s="38"/>
      <c r="EH138" s="38"/>
      <c r="EI138" s="38"/>
      <c r="EJ138" s="38"/>
      <c r="EK138" s="38"/>
      <c r="EL138" s="38"/>
      <c r="EM138" s="38"/>
      <c r="EN138" s="38"/>
      <c r="EO138" s="38"/>
      <c r="EP138" s="38"/>
      <c r="EQ138" s="38"/>
      <c r="ER138" s="38"/>
      <c r="ES138" s="38"/>
      <c r="ET138" s="38"/>
      <c r="EU138" s="38"/>
      <c r="EV138" s="38"/>
      <c r="EW138" s="38"/>
      <c r="EX138" s="38"/>
      <c r="EY138" s="38"/>
      <c r="EZ138" s="38"/>
      <c r="FA138" s="38"/>
      <c r="FB138" s="38"/>
      <c r="FC138" s="38"/>
      <c r="FD138" s="38"/>
      <c r="FE138" s="38"/>
      <c r="FF138" s="38"/>
      <c r="FG138" s="38"/>
      <c r="FH138" s="38"/>
      <c r="FI138" s="38"/>
      <c r="FJ138" s="38"/>
      <c r="FK138" s="38"/>
      <c r="FL138" s="38"/>
      <c r="FM138" s="38"/>
      <c r="FN138" s="38"/>
      <c r="FO138" s="38"/>
      <c r="FP138" s="38"/>
      <c r="FQ138" s="38"/>
      <c r="FR138" s="38"/>
      <c r="FS138" s="38"/>
      <c r="FT138" s="38"/>
      <c r="FU138" s="38"/>
      <c r="FV138" s="38"/>
      <c r="FW138" s="38"/>
      <c r="FX138" s="38"/>
      <c r="FY138" s="38"/>
      <c r="FZ138" s="38"/>
    </row>
    <row r="139" spans="1:182" s="38" customFormat="1" x14ac:dyDescent="0.25">
      <c r="A139" s="86" t="s">
        <v>151</v>
      </c>
      <c r="B139" s="89" t="s">
        <v>205</v>
      </c>
      <c r="C139" s="89" t="s">
        <v>248</v>
      </c>
      <c r="D139" s="16" t="s">
        <v>18</v>
      </c>
      <c r="E139" s="16" t="s">
        <v>100</v>
      </c>
      <c r="F139" s="16">
        <v>2532.42</v>
      </c>
      <c r="G139" s="16">
        <f>SUM(H139,I139,J139,K139,L139,)</f>
        <v>4987</v>
      </c>
      <c r="H139" s="16">
        <v>843</v>
      </c>
      <c r="I139" s="16">
        <v>843</v>
      </c>
      <c r="J139" s="16">
        <v>843</v>
      </c>
      <c r="K139" s="16">
        <v>1201</v>
      </c>
      <c r="L139" s="16">
        <v>1257</v>
      </c>
      <c r="M139" s="16"/>
      <c r="N139" s="44"/>
    </row>
    <row r="140" spans="1:182" s="38" customFormat="1" ht="60" x14ac:dyDescent="0.25">
      <c r="A140" s="87"/>
      <c r="B140" s="90"/>
      <c r="C140" s="90"/>
      <c r="D140" s="27" t="s">
        <v>14</v>
      </c>
      <c r="E140" s="16"/>
      <c r="F140" s="16">
        <v>1532.42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0</v>
      </c>
      <c r="M140" s="99" t="s">
        <v>260</v>
      </c>
      <c r="N140" s="102" t="s">
        <v>263</v>
      </c>
    </row>
    <row r="141" spans="1:182" s="38" customFormat="1" ht="45" x14ac:dyDescent="0.25">
      <c r="A141" s="87"/>
      <c r="B141" s="90"/>
      <c r="C141" s="90"/>
      <c r="D141" s="39" t="s">
        <v>19</v>
      </c>
      <c r="E141" s="16"/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0</v>
      </c>
      <c r="M141" s="100"/>
      <c r="N141" s="165"/>
    </row>
    <row r="142" spans="1:182" s="38" customFormat="1" ht="30" x14ac:dyDescent="0.25">
      <c r="A142" s="87"/>
      <c r="B142" s="90"/>
      <c r="C142" s="90"/>
      <c r="D142" s="39" t="s">
        <v>20</v>
      </c>
      <c r="E142" s="16"/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00"/>
      <c r="N142" s="165"/>
    </row>
    <row r="143" spans="1:182" s="38" customFormat="1" ht="45" x14ac:dyDescent="0.25">
      <c r="A143" s="88"/>
      <c r="B143" s="91"/>
      <c r="C143" s="91"/>
      <c r="D143" s="32" t="s">
        <v>176</v>
      </c>
      <c r="E143" s="16" t="s">
        <v>100</v>
      </c>
      <c r="F143" s="16">
        <v>1000</v>
      </c>
      <c r="G143" s="16">
        <f>SUM(H143,I143,J143,K143,L143)</f>
        <v>4987</v>
      </c>
      <c r="H143" s="16">
        <v>843</v>
      </c>
      <c r="I143" s="16">
        <v>843</v>
      </c>
      <c r="J143" s="16">
        <v>843</v>
      </c>
      <c r="K143" s="16">
        <v>1201</v>
      </c>
      <c r="L143" s="16">
        <v>1257</v>
      </c>
      <c r="M143" s="101"/>
      <c r="N143" s="165"/>
    </row>
    <row r="144" spans="1:182" s="38" customFormat="1" x14ac:dyDescent="0.25">
      <c r="A144" s="86" t="s">
        <v>152</v>
      </c>
      <c r="B144" s="89" t="s">
        <v>245</v>
      </c>
      <c r="C144" s="89" t="s">
        <v>97</v>
      </c>
      <c r="D144" s="16" t="s">
        <v>18</v>
      </c>
      <c r="E144" s="16" t="s">
        <v>100</v>
      </c>
      <c r="F144" s="16">
        <v>0</v>
      </c>
      <c r="G144" s="16">
        <f>SUM(H144,I144,J144,K144,L144,)</f>
        <v>4418</v>
      </c>
      <c r="H144" s="16">
        <v>806</v>
      </c>
      <c r="I144" s="16">
        <v>806</v>
      </c>
      <c r="J144" s="16">
        <v>806</v>
      </c>
      <c r="K144" s="16">
        <v>1000</v>
      </c>
      <c r="L144" s="16">
        <v>1000</v>
      </c>
      <c r="M144" s="16"/>
      <c r="N144" s="16"/>
    </row>
    <row r="145" spans="1:14" s="38" customFormat="1" ht="60" x14ac:dyDescent="0.25">
      <c r="A145" s="87"/>
      <c r="B145" s="90"/>
      <c r="C145" s="90"/>
      <c r="D145" s="27" t="s">
        <v>14</v>
      </c>
      <c r="E145" s="16"/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99" t="s">
        <v>261</v>
      </c>
      <c r="N145" s="102" t="s">
        <v>262</v>
      </c>
    </row>
    <row r="146" spans="1:14" s="38" customFormat="1" ht="45" x14ac:dyDescent="0.25">
      <c r="A146" s="87"/>
      <c r="B146" s="90"/>
      <c r="C146" s="90"/>
      <c r="D146" s="39" t="s">
        <v>19</v>
      </c>
      <c r="E146" s="16"/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00"/>
      <c r="N146" s="103"/>
    </row>
    <row r="147" spans="1:14" s="38" customFormat="1" ht="30" x14ac:dyDescent="0.25">
      <c r="A147" s="87"/>
      <c r="B147" s="90"/>
      <c r="C147" s="90"/>
      <c r="D147" s="39" t="s">
        <v>20</v>
      </c>
      <c r="E147" s="16"/>
      <c r="F147" s="16">
        <v>0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00"/>
      <c r="N147" s="103"/>
    </row>
    <row r="148" spans="1:14" s="38" customFormat="1" ht="45" x14ac:dyDescent="0.25">
      <c r="A148" s="88"/>
      <c r="B148" s="91"/>
      <c r="C148" s="91"/>
      <c r="D148" s="32" t="s">
        <v>176</v>
      </c>
      <c r="E148" s="16" t="s">
        <v>100</v>
      </c>
      <c r="F148" s="16">
        <v>0</v>
      </c>
      <c r="G148" s="16">
        <f>SUM(H148,I148,J148,K148,L148,)</f>
        <v>4418</v>
      </c>
      <c r="H148" s="16">
        <v>806</v>
      </c>
      <c r="I148" s="16">
        <v>806</v>
      </c>
      <c r="J148" s="16">
        <v>806</v>
      </c>
      <c r="K148" s="16">
        <v>1000</v>
      </c>
      <c r="L148" s="16">
        <v>1000</v>
      </c>
      <c r="M148" s="101"/>
      <c r="N148" s="103"/>
    </row>
    <row r="149" spans="1:14" s="38" customFormat="1" x14ac:dyDescent="0.25">
      <c r="A149" s="86" t="s">
        <v>153</v>
      </c>
      <c r="B149" s="89" t="s">
        <v>246</v>
      </c>
      <c r="C149" s="89" t="s">
        <v>247</v>
      </c>
      <c r="D149" s="16" t="s">
        <v>18</v>
      </c>
      <c r="E149" s="16" t="s">
        <v>100</v>
      </c>
      <c r="F149" s="16">
        <f>SUM(F153)</f>
        <v>10900</v>
      </c>
      <c r="G149" s="16">
        <f>SUM(H149,I149,J149,K149,L149,)</f>
        <v>29800</v>
      </c>
      <c r="H149" s="16">
        <f>SUM(H153)</f>
        <v>5988</v>
      </c>
      <c r="I149" s="16">
        <f>SUM(I153)</f>
        <v>5953</v>
      </c>
      <c r="J149" s="16">
        <f>SUM(J153)</f>
        <v>5953</v>
      </c>
      <c r="K149" s="16">
        <f>SUM(K153)</f>
        <v>5953</v>
      </c>
      <c r="L149" s="16">
        <f>SUM(L153)</f>
        <v>5953</v>
      </c>
      <c r="M149" s="16"/>
      <c r="N149" s="16"/>
    </row>
    <row r="150" spans="1:14" s="38" customFormat="1" ht="60" x14ac:dyDescent="0.25">
      <c r="A150" s="87"/>
      <c r="B150" s="90"/>
      <c r="C150" s="90"/>
      <c r="D150" s="27" t="s">
        <v>14</v>
      </c>
      <c r="E150" s="16"/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99" t="s">
        <v>260</v>
      </c>
      <c r="N150" s="102" t="s">
        <v>258</v>
      </c>
    </row>
    <row r="151" spans="1:14" s="38" customFormat="1" ht="45" x14ac:dyDescent="0.25">
      <c r="A151" s="87"/>
      <c r="B151" s="90"/>
      <c r="C151" s="90"/>
      <c r="D151" s="39" t="s">
        <v>19</v>
      </c>
      <c r="E151" s="16"/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00"/>
      <c r="N151" s="165"/>
    </row>
    <row r="152" spans="1:14" s="38" customFormat="1" ht="30" x14ac:dyDescent="0.25">
      <c r="A152" s="87"/>
      <c r="B152" s="90"/>
      <c r="C152" s="90"/>
      <c r="D152" s="39" t="s">
        <v>20</v>
      </c>
      <c r="E152" s="16"/>
      <c r="F152" s="16">
        <v>0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100"/>
      <c r="N152" s="165"/>
    </row>
    <row r="153" spans="1:14" s="38" customFormat="1" ht="45" x14ac:dyDescent="0.25">
      <c r="A153" s="88"/>
      <c r="B153" s="91"/>
      <c r="C153" s="91"/>
      <c r="D153" s="32" t="s">
        <v>176</v>
      </c>
      <c r="E153" s="16" t="s">
        <v>100</v>
      </c>
      <c r="F153" s="16">
        <v>10900</v>
      </c>
      <c r="G153" s="16">
        <f>SUM(H153,I153,J153,K153,L153,)</f>
        <v>29800</v>
      </c>
      <c r="H153" s="16">
        <v>5988</v>
      </c>
      <c r="I153" s="16">
        <v>5953</v>
      </c>
      <c r="J153" s="16">
        <v>5953</v>
      </c>
      <c r="K153" s="16">
        <v>5953</v>
      </c>
      <c r="L153" s="16">
        <v>5953</v>
      </c>
      <c r="M153" s="101"/>
      <c r="N153" s="165"/>
    </row>
    <row r="154" spans="1:14" s="38" customFormat="1" x14ac:dyDescent="0.25">
      <c r="A154" s="86" t="s">
        <v>154</v>
      </c>
      <c r="B154" s="89" t="s">
        <v>417</v>
      </c>
      <c r="C154" s="89" t="s">
        <v>249</v>
      </c>
      <c r="D154" s="16" t="s">
        <v>18</v>
      </c>
      <c r="E154" s="16" t="s">
        <v>100</v>
      </c>
      <c r="F154" s="16">
        <v>0</v>
      </c>
      <c r="G154" s="16">
        <f>SUM(H154,I154,J154,K154,L154,)</f>
        <v>173</v>
      </c>
      <c r="H154" s="16">
        <v>53</v>
      </c>
      <c r="I154" s="16">
        <v>30</v>
      </c>
      <c r="J154" s="16">
        <v>30</v>
      </c>
      <c r="K154" s="16">
        <v>30</v>
      </c>
      <c r="L154" s="16">
        <v>30</v>
      </c>
      <c r="M154" s="16"/>
      <c r="N154" s="16"/>
    </row>
    <row r="155" spans="1:14" s="38" customFormat="1" ht="60" x14ac:dyDescent="0.25">
      <c r="A155" s="87"/>
      <c r="B155" s="90"/>
      <c r="C155" s="90"/>
      <c r="D155" s="27" t="s">
        <v>14</v>
      </c>
      <c r="E155" s="16"/>
      <c r="F155" s="16">
        <v>0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  <c r="M155" s="99" t="s">
        <v>261</v>
      </c>
      <c r="N155" s="102" t="s">
        <v>165</v>
      </c>
    </row>
    <row r="156" spans="1:14" s="38" customFormat="1" ht="45" x14ac:dyDescent="0.25">
      <c r="A156" s="87"/>
      <c r="B156" s="90"/>
      <c r="C156" s="90"/>
      <c r="D156" s="39" t="s">
        <v>19</v>
      </c>
      <c r="E156" s="16"/>
      <c r="F156" s="16">
        <v>0</v>
      </c>
      <c r="G156" s="16">
        <v>0</v>
      </c>
      <c r="H156" s="16">
        <v>0</v>
      </c>
      <c r="I156" s="16">
        <v>0</v>
      </c>
      <c r="J156" s="16">
        <v>0</v>
      </c>
      <c r="K156" s="16">
        <v>0</v>
      </c>
      <c r="L156" s="16">
        <v>0</v>
      </c>
      <c r="M156" s="100"/>
      <c r="N156" s="166"/>
    </row>
    <row r="157" spans="1:14" s="38" customFormat="1" ht="30" x14ac:dyDescent="0.25">
      <c r="A157" s="87"/>
      <c r="B157" s="90"/>
      <c r="C157" s="90"/>
      <c r="D157" s="39" t="s">
        <v>20</v>
      </c>
      <c r="E157" s="16"/>
      <c r="F157" s="16">
        <v>0</v>
      </c>
      <c r="G157" s="16">
        <v>0</v>
      </c>
      <c r="H157" s="16">
        <v>0</v>
      </c>
      <c r="I157" s="16">
        <v>0</v>
      </c>
      <c r="J157" s="16">
        <v>0</v>
      </c>
      <c r="K157" s="16">
        <v>0</v>
      </c>
      <c r="L157" s="16">
        <v>0</v>
      </c>
      <c r="M157" s="100"/>
      <c r="N157" s="166"/>
    </row>
    <row r="158" spans="1:14" s="38" customFormat="1" ht="45" x14ac:dyDescent="0.25">
      <c r="A158" s="88"/>
      <c r="B158" s="91"/>
      <c r="C158" s="91"/>
      <c r="D158" s="32" t="s">
        <v>176</v>
      </c>
      <c r="E158" s="16" t="s">
        <v>100</v>
      </c>
      <c r="F158" s="16">
        <v>0</v>
      </c>
      <c r="G158" s="16">
        <f>SUM(H158,I158,J158,K158,L158,)</f>
        <v>173</v>
      </c>
      <c r="H158" s="16">
        <v>53</v>
      </c>
      <c r="I158" s="16">
        <v>30</v>
      </c>
      <c r="J158" s="16">
        <v>30</v>
      </c>
      <c r="K158" s="16">
        <v>30</v>
      </c>
      <c r="L158" s="16">
        <v>30</v>
      </c>
      <c r="M158" s="101"/>
      <c r="N158" s="166"/>
    </row>
    <row r="159" spans="1:14" s="38" customFormat="1" ht="15" customHeight="1" x14ac:dyDescent="0.25">
      <c r="A159" s="86" t="s">
        <v>155</v>
      </c>
      <c r="B159" s="89" t="s">
        <v>160</v>
      </c>
      <c r="C159" s="89" t="s">
        <v>247</v>
      </c>
      <c r="D159" s="16" t="s">
        <v>18</v>
      </c>
      <c r="E159" s="16" t="s">
        <v>100</v>
      </c>
      <c r="F159" s="16">
        <v>2117</v>
      </c>
      <c r="G159" s="16">
        <f>SUM(H159,I159,J159,K159,L159,)</f>
        <v>7567</v>
      </c>
      <c r="H159" s="16">
        <v>1289</v>
      </c>
      <c r="I159" s="16">
        <v>1289</v>
      </c>
      <c r="J159" s="16">
        <v>1289</v>
      </c>
      <c r="K159" s="16">
        <v>1700</v>
      </c>
      <c r="L159" s="16">
        <v>2000</v>
      </c>
      <c r="M159" s="16"/>
      <c r="N159" s="16"/>
    </row>
    <row r="160" spans="1:14" s="38" customFormat="1" ht="60" customHeight="1" x14ac:dyDescent="0.25">
      <c r="A160" s="87"/>
      <c r="B160" s="90"/>
      <c r="C160" s="90"/>
      <c r="D160" s="27" t="s">
        <v>14</v>
      </c>
      <c r="E160" s="16"/>
      <c r="F160" s="16">
        <v>0</v>
      </c>
      <c r="G160" s="16">
        <v>0</v>
      </c>
      <c r="H160" s="16">
        <v>0</v>
      </c>
      <c r="I160" s="16">
        <v>0</v>
      </c>
      <c r="J160" s="16">
        <v>0</v>
      </c>
      <c r="K160" s="16">
        <v>0</v>
      </c>
      <c r="L160" s="16">
        <v>0</v>
      </c>
      <c r="M160" s="99" t="s">
        <v>260</v>
      </c>
      <c r="N160" s="102" t="s">
        <v>259</v>
      </c>
    </row>
    <row r="161" spans="1:14" s="38" customFormat="1" ht="45" x14ac:dyDescent="0.25">
      <c r="A161" s="87"/>
      <c r="B161" s="90"/>
      <c r="C161" s="90"/>
      <c r="D161" s="39" t="s">
        <v>19</v>
      </c>
      <c r="E161" s="16"/>
      <c r="F161" s="16">
        <v>0</v>
      </c>
      <c r="G161" s="16">
        <v>0</v>
      </c>
      <c r="H161" s="16">
        <v>0</v>
      </c>
      <c r="I161" s="16">
        <v>0</v>
      </c>
      <c r="J161" s="16">
        <v>0</v>
      </c>
      <c r="K161" s="16">
        <v>0</v>
      </c>
      <c r="L161" s="16">
        <v>0</v>
      </c>
      <c r="M161" s="100"/>
      <c r="N161" s="165"/>
    </row>
    <row r="162" spans="1:14" s="38" customFormat="1" ht="30" x14ac:dyDescent="0.25">
      <c r="A162" s="87"/>
      <c r="B162" s="90"/>
      <c r="C162" s="90"/>
      <c r="D162" s="39" t="s">
        <v>20</v>
      </c>
      <c r="E162" s="16"/>
      <c r="F162" s="16">
        <v>0</v>
      </c>
      <c r="G162" s="16">
        <v>0</v>
      </c>
      <c r="H162" s="16">
        <v>0</v>
      </c>
      <c r="I162" s="16">
        <v>0</v>
      </c>
      <c r="J162" s="16">
        <v>0</v>
      </c>
      <c r="K162" s="16">
        <v>0</v>
      </c>
      <c r="L162" s="16">
        <v>0</v>
      </c>
      <c r="M162" s="100"/>
      <c r="N162" s="165"/>
    </row>
    <row r="163" spans="1:14" s="38" customFormat="1" ht="45" x14ac:dyDescent="0.25">
      <c r="A163" s="88"/>
      <c r="B163" s="91"/>
      <c r="C163" s="91"/>
      <c r="D163" s="32" t="s">
        <v>176</v>
      </c>
      <c r="E163" s="16" t="s">
        <v>100</v>
      </c>
      <c r="F163" s="16">
        <v>2117</v>
      </c>
      <c r="G163" s="16">
        <f>SUM(H163,I163,J163,K163,L163,)</f>
        <v>7567</v>
      </c>
      <c r="H163" s="16">
        <v>1289</v>
      </c>
      <c r="I163" s="16">
        <v>1289</v>
      </c>
      <c r="J163" s="16">
        <v>1289</v>
      </c>
      <c r="K163" s="16">
        <v>1700</v>
      </c>
      <c r="L163" s="16">
        <v>2000</v>
      </c>
      <c r="M163" s="101"/>
      <c r="N163" s="165"/>
    </row>
    <row r="164" spans="1:14" s="38" customFormat="1" ht="15" customHeight="1" x14ac:dyDescent="0.25">
      <c r="A164" s="86" t="s">
        <v>267</v>
      </c>
      <c r="B164" s="89" t="s">
        <v>104</v>
      </c>
      <c r="C164" s="89" t="s">
        <v>247</v>
      </c>
      <c r="D164" s="16" t="s">
        <v>18</v>
      </c>
      <c r="E164" s="16" t="s">
        <v>100</v>
      </c>
      <c r="F164" s="16">
        <v>1397</v>
      </c>
      <c r="G164" s="16">
        <f>SUM(H164,I164,J164,K164,L164)</f>
        <v>7163</v>
      </c>
      <c r="H164" s="16">
        <v>1242</v>
      </c>
      <c r="I164" s="16">
        <v>1242</v>
      </c>
      <c r="J164" s="16">
        <v>1242</v>
      </c>
      <c r="K164" s="16">
        <v>1679</v>
      </c>
      <c r="L164" s="16">
        <v>1758</v>
      </c>
      <c r="M164" s="16"/>
      <c r="N164" s="42"/>
    </row>
    <row r="165" spans="1:14" s="38" customFormat="1" ht="60" customHeight="1" x14ac:dyDescent="0.25">
      <c r="A165" s="87"/>
      <c r="B165" s="90"/>
      <c r="C165" s="90"/>
      <c r="D165" s="27" t="s">
        <v>14</v>
      </c>
      <c r="E165" s="16"/>
      <c r="F165" s="16">
        <v>0</v>
      </c>
      <c r="G165" s="16">
        <v>0</v>
      </c>
      <c r="H165" s="16">
        <v>0</v>
      </c>
      <c r="I165" s="16">
        <v>0</v>
      </c>
      <c r="J165" s="16">
        <v>0</v>
      </c>
      <c r="K165" s="16">
        <v>0</v>
      </c>
      <c r="L165" s="16">
        <v>0</v>
      </c>
      <c r="M165" s="99" t="s">
        <v>260</v>
      </c>
      <c r="N165" s="102" t="s">
        <v>259</v>
      </c>
    </row>
    <row r="166" spans="1:14" s="38" customFormat="1" ht="45" x14ac:dyDescent="0.25">
      <c r="A166" s="87"/>
      <c r="B166" s="90"/>
      <c r="C166" s="90"/>
      <c r="D166" s="39" t="s">
        <v>19</v>
      </c>
      <c r="E166" s="16"/>
      <c r="F166" s="16">
        <v>0</v>
      </c>
      <c r="G166" s="16">
        <v>0</v>
      </c>
      <c r="H166" s="16">
        <v>0</v>
      </c>
      <c r="I166" s="16">
        <v>0</v>
      </c>
      <c r="J166" s="16">
        <v>0</v>
      </c>
      <c r="K166" s="16">
        <v>0</v>
      </c>
      <c r="L166" s="16">
        <v>0</v>
      </c>
      <c r="M166" s="100"/>
      <c r="N166" s="165"/>
    </row>
    <row r="167" spans="1:14" s="38" customFormat="1" ht="30" x14ac:dyDescent="0.25">
      <c r="A167" s="87"/>
      <c r="B167" s="90"/>
      <c r="C167" s="90"/>
      <c r="D167" s="39" t="s">
        <v>20</v>
      </c>
      <c r="E167" s="16"/>
      <c r="F167" s="16">
        <v>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16">
        <v>0</v>
      </c>
      <c r="M167" s="100"/>
      <c r="N167" s="165"/>
    </row>
    <row r="168" spans="1:14" s="38" customFormat="1" ht="45" x14ac:dyDescent="0.25">
      <c r="A168" s="88"/>
      <c r="B168" s="91"/>
      <c r="C168" s="91"/>
      <c r="D168" s="32" t="s">
        <v>176</v>
      </c>
      <c r="E168" s="16" t="s">
        <v>100</v>
      </c>
      <c r="F168" s="16">
        <v>1397</v>
      </c>
      <c r="G168" s="16">
        <f>SUM(H168,I168,J168,K168,L168)</f>
        <v>7163</v>
      </c>
      <c r="H168" s="16">
        <v>1242</v>
      </c>
      <c r="I168" s="16">
        <v>1242</v>
      </c>
      <c r="J168" s="16">
        <v>1242</v>
      </c>
      <c r="K168" s="16">
        <v>1679</v>
      </c>
      <c r="L168" s="16">
        <v>1758</v>
      </c>
      <c r="M168" s="101"/>
      <c r="N168" s="165"/>
    </row>
    <row r="169" spans="1:14" s="38" customFormat="1" ht="15" customHeight="1" x14ac:dyDescent="0.25">
      <c r="A169" s="86" t="s">
        <v>156</v>
      </c>
      <c r="B169" s="89" t="s">
        <v>105</v>
      </c>
      <c r="C169" s="89" t="s">
        <v>247</v>
      </c>
      <c r="D169" s="16" t="s">
        <v>18</v>
      </c>
      <c r="E169" s="16" t="s">
        <v>100</v>
      </c>
      <c r="F169" s="16">
        <v>2486</v>
      </c>
      <c r="G169" s="16">
        <f>SUM(H169,I169,J169,K169,L169,)</f>
        <v>12034</v>
      </c>
      <c r="H169" s="16">
        <v>2250</v>
      </c>
      <c r="I169" s="16">
        <v>2250</v>
      </c>
      <c r="J169" s="16">
        <v>2250</v>
      </c>
      <c r="K169" s="16">
        <v>2582</v>
      </c>
      <c r="L169" s="16">
        <v>2702</v>
      </c>
      <c r="M169" s="16"/>
      <c r="N169" s="42"/>
    </row>
    <row r="170" spans="1:14" s="38" customFormat="1" ht="60" x14ac:dyDescent="0.25">
      <c r="A170" s="87"/>
      <c r="B170" s="90"/>
      <c r="C170" s="90"/>
      <c r="D170" s="27" t="s">
        <v>14</v>
      </c>
      <c r="E170" s="16"/>
      <c r="F170" s="16">
        <v>0</v>
      </c>
      <c r="G170" s="16">
        <v>0</v>
      </c>
      <c r="H170" s="16">
        <v>0</v>
      </c>
      <c r="I170" s="16">
        <v>0</v>
      </c>
      <c r="J170" s="16">
        <v>0</v>
      </c>
      <c r="K170" s="16">
        <v>0</v>
      </c>
      <c r="L170" s="16">
        <v>0</v>
      </c>
      <c r="M170" s="99" t="s">
        <v>260</v>
      </c>
      <c r="N170" s="102" t="s">
        <v>259</v>
      </c>
    </row>
    <row r="171" spans="1:14" s="38" customFormat="1" ht="45" x14ac:dyDescent="0.25">
      <c r="A171" s="87"/>
      <c r="B171" s="90"/>
      <c r="C171" s="90"/>
      <c r="D171" s="39" t="s">
        <v>19</v>
      </c>
      <c r="E171" s="16"/>
      <c r="F171" s="16">
        <v>0</v>
      </c>
      <c r="G171" s="16">
        <v>0</v>
      </c>
      <c r="H171" s="16">
        <v>0</v>
      </c>
      <c r="I171" s="16">
        <v>0</v>
      </c>
      <c r="J171" s="16">
        <v>0</v>
      </c>
      <c r="K171" s="16">
        <v>0</v>
      </c>
      <c r="L171" s="16">
        <v>0</v>
      </c>
      <c r="M171" s="100"/>
      <c r="N171" s="165"/>
    </row>
    <row r="172" spans="1:14" s="38" customFormat="1" ht="30" x14ac:dyDescent="0.25">
      <c r="A172" s="87"/>
      <c r="B172" s="90"/>
      <c r="C172" s="90"/>
      <c r="D172" s="39" t="s">
        <v>20</v>
      </c>
      <c r="E172" s="16"/>
      <c r="F172" s="16">
        <v>0</v>
      </c>
      <c r="G172" s="16">
        <v>0</v>
      </c>
      <c r="H172" s="16">
        <v>0</v>
      </c>
      <c r="I172" s="16">
        <v>0</v>
      </c>
      <c r="J172" s="16">
        <v>0</v>
      </c>
      <c r="K172" s="16">
        <v>0</v>
      </c>
      <c r="L172" s="16">
        <v>0</v>
      </c>
      <c r="M172" s="100"/>
      <c r="N172" s="165"/>
    </row>
    <row r="173" spans="1:14" s="38" customFormat="1" ht="45" x14ac:dyDescent="0.25">
      <c r="A173" s="88"/>
      <c r="B173" s="91"/>
      <c r="C173" s="91"/>
      <c r="D173" s="32" t="s">
        <v>176</v>
      </c>
      <c r="E173" s="16" t="s">
        <v>100</v>
      </c>
      <c r="F173" s="16">
        <v>2486</v>
      </c>
      <c r="G173" s="16">
        <f>SUM(H173,I173,J173,K173,L173,)</f>
        <v>12034</v>
      </c>
      <c r="H173" s="16">
        <v>2250</v>
      </c>
      <c r="I173" s="16">
        <v>2250</v>
      </c>
      <c r="J173" s="16">
        <v>2250</v>
      </c>
      <c r="K173" s="16">
        <v>2582</v>
      </c>
      <c r="L173" s="16">
        <v>2702</v>
      </c>
      <c r="M173" s="101"/>
      <c r="N173" s="165"/>
    </row>
    <row r="174" spans="1:14" s="38" customFormat="1" ht="15" customHeight="1" x14ac:dyDescent="0.25">
      <c r="A174" s="86" t="s">
        <v>157</v>
      </c>
      <c r="B174" s="89" t="s">
        <v>161</v>
      </c>
      <c r="C174" s="89" t="s">
        <v>247</v>
      </c>
      <c r="D174" s="16" t="s">
        <v>18</v>
      </c>
      <c r="E174" s="16" t="s">
        <v>100</v>
      </c>
      <c r="F174" s="16">
        <v>900</v>
      </c>
      <c r="G174" s="16">
        <f>SUM(H174,I174,J174,K174,L174,)</f>
        <v>6050</v>
      </c>
      <c r="H174" s="16">
        <v>1210</v>
      </c>
      <c r="I174" s="16">
        <v>1210</v>
      </c>
      <c r="J174" s="16">
        <v>1210</v>
      </c>
      <c r="K174" s="16">
        <v>1210</v>
      </c>
      <c r="L174" s="16">
        <v>1210</v>
      </c>
      <c r="M174" s="16"/>
      <c r="N174" s="16"/>
    </row>
    <row r="175" spans="1:14" s="38" customFormat="1" ht="60" x14ac:dyDescent="0.25">
      <c r="A175" s="87"/>
      <c r="B175" s="90"/>
      <c r="C175" s="90"/>
      <c r="D175" s="27" t="s">
        <v>14</v>
      </c>
      <c r="E175" s="16"/>
      <c r="F175" s="16">
        <v>0</v>
      </c>
      <c r="G175" s="16">
        <v>0</v>
      </c>
      <c r="H175" s="16">
        <v>0</v>
      </c>
      <c r="I175" s="16">
        <v>0</v>
      </c>
      <c r="J175" s="16">
        <v>0</v>
      </c>
      <c r="K175" s="16">
        <v>0</v>
      </c>
      <c r="L175" s="16">
        <v>0</v>
      </c>
      <c r="M175" s="99" t="s">
        <v>261</v>
      </c>
      <c r="N175" s="102" t="s">
        <v>264</v>
      </c>
    </row>
    <row r="176" spans="1:14" s="38" customFormat="1" ht="45" x14ac:dyDescent="0.25">
      <c r="A176" s="87"/>
      <c r="B176" s="90"/>
      <c r="C176" s="90"/>
      <c r="D176" s="39" t="s">
        <v>19</v>
      </c>
      <c r="E176" s="16"/>
      <c r="F176" s="16">
        <v>0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100"/>
      <c r="N176" s="165"/>
    </row>
    <row r="177" spans="1:14" s="38" customFormat="1" ht="30" x14ac:dyDescent="0.25">
      <c r="A177" s="87"/>
      <c r="B177" s="90"/>
      <c r="C177" s="90"/>
      <c r="D177" s="39" t="s">
        <v>20</v>
      </c>
      <c r="E177" s="16"/>
      <c r="F177" s="16">
        <v>0</v>
      </c>
      <c r="G177" s="16">
        <v>0</v>
      </c>
      <c r="H177" s="16">
        <v>0</v>
      </c>
      <c r="I177" s="16">
        <v>0</v>
      </c>
      <c r="J177" s="16">
        <v>0</v>
      </c>
      <c r="K177" s="16">
        <v>0</v>
      </c>
      <c r="L177" s="16">
        <v>0</v>
      </c>
      <c r="M177" s="100"/>
      <c r="N177" s="165"/>
    </row>
    <row r="178" spans="1:14" s="38" customFormat="1" ht="45" x14ac:dyDescent="0.25">
      <c r="A178" s="88"/>
      <c r="B178" s="91"/>
      <c r="C178" s="91"/>
      <c r="D178" s="32" t="s">
        <v>176</v>
      </c>
      <c r="E178" s="16" t="s">
        <v>100</v>
      </c>
      <c r="F178" s="16">
        <v>900</v>
      </c>
      <c r="G178" s="16">
        <f>SUM(H178,I178,J178,K178,L178,)</f>
        <v>6050</v>
      </c>
      <c r="H178" s="16">
        <v>1210</v>
      </c>
      <c r="I178" s="16">
        <v>1210</v>
      </c>
      <c r="J178" s="16">
        <v>1210</v>
      </c>
      <c r="K178" s="16">
        <v>1210</v>
      </c>
      <c r="L178" s="16">
        <v>1210</v>
      </c>
      <c r="M178" s="101"/>
      <c r="N178" s="165"/>
    </row>
    <row r="179" spans="1:14" s="38" customFormat="1" ht="15" customHeight="1" x14ac:dyDescent="0.25">
      <c r="A179" s="86" t="s">
        <v>158</v>
      </c>
      <c r="B179" s="89" t="s">
        <v>228</v>
      </c>
      <c r="C179" s="89"/>
      <c r="D179" s="16" t="s">
        <v>18</v>
      </c>
      <c r="E179" s="16" t="s">
        <v>100</v>
      </c>
      <c r="F179" s="16">
        <v>5315</v>
      </c>
      <c r="G179" s="16">
        <f>SUM(H179,I179,J179,K179,L179,)</f>
        <v>22630</v>
      </c>
      <c r="H179" s="16">
        <v>4526</v>
      </c>
      <c r="I179" s="16">
        <v>4526</v>
      </c>
      <c r="J179" s="16">
        <v>4526</v>
      </c>
      <c r="K179" s="16">
        <v>4526</v>
      </c>
      <c r="L179" s="16">
        <v>4526</v>
      </c>
      <c r="M179" s="16"/>
      <c r="N179" s="16"/>
    </row>
    <row r="180" spans="1:14" s="38" customFormat="1" ht="60" x14ac:dyDescent="0.25">
      <c r="A180" s="87"/>
      <c r="B180" s="90"/>
      <c r="C180" s="90"/>
      <c r="D180" s="27" t="s">
        <v>14</v>
      </c>
      <c r="E180" s="16"/>
      <c r="F180" s="16">
        <v>0</v>
      </c>
      <c r="G180" s="16">
        <v>0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99" t="s">
        <v>257</v>
      </c>
      <c r="N180" s="102" t="s">
        <v>265</v>
      </c>
    </row>
    <row r="181" spans="1:14" s="38" customFormat="1" ht="45" x14ac:dyDescent="0.25">
      <c r="A181" s="87"/>
      <c r="B181" s="90"/>
      <c r="C181" s="90"/>
      <c r="D181" s="39" t="s">
        <v>19</v>
      </c>
      <c r="E181" s="16"/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00"/>
      <c r="N181" s="165"/>
    </row>
    <row r="182" spans="1:14" s="38" customFormat="1" ht="30" x14ac:dyDescent="0.25">
      <c r="A182" s="87"/>
      <c r="B182" s="90"/>
      <c r="C182" s="90"/>
      <c r="D182" s="39" t="s">
        <v>20</v>
      </c>
      <c r="E182" s="16"/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00"/>
      <c r="N182" s="165"/>
    </row>
    <row r="183" spans="1:14" s="38" customFormat="1" ht="45" x14ac:dyDescent="0.25">
      <c r="A183" s="88"/>
      <c r="B183" s="91"/>
      <c r="C183" s="91"/>
      <c r="D183" s="39" t="s">
        <v>176</v>
      </c>
      <c r="E183" s="16" t="s">
        <v>100</v>
      </c>
      <c r="F183" s="16">
        <v>5315</v>
      </c>
      <c r="G183" s="16">
        <f>SUM(H183,I183,J183,K183,L183,)</f>
        <v>22630</v>
      </c>
      <c r="H183" s="16">
        <v>4526</v>
      </c>
      <c r="I183" s="16">
        <v>4526</v>
      </c>
      <c r="J183" s="16">
        <v>4526</v>
      </c>
      <c r="K183" s="16">
        <v>4526</v>
      </c>
      <c r="L183" s="16">
        <v>4526</v>
      </c>
      <c r="M183" s="101"/>
      <c r="N183" s="165"/>
    </row>
    <row r="184" spans="1:14" s="38" customFormat="1" ht="15" customHeight="1" x14ac:dyDescent="0.25">
      <c r="A184" s="86" t="s">
        <v>159</v>
      </c>
      <c r="B184" s="89" t="s">
        <v>226</v>
      </c>
      <c r="C184" s="89" t="s">
        <v>97</v>
      </c>
      <c r="D184" s="16" t="s">
        <v>18</v>
      </c>
      <c r="E184" s="16" t="s">
        <v>100</v>
      </c>
      <c r="F184" s="16">
        <v>0</v>
      </c>
      <c r="G184" s="16">
        <v>25</v>
      </c>
      <c r="H184" s="16">
        <v>25</v>
      </c>
      <c r="I184" s="16">
        <v>0</v>
      </c>
      <c r="J184" s="16">
        <v>0</v>
      </c>
      <c r="K184" s="16">
        <v>0</v>
      </c>
      <c r="L184" s="16">
        <v>0</v>
      </c>
      <c r="M184" s="16"/>
      <c r="N184" s="16"/>
    </row>
    <row r="185" spans="1:14" s="38" customFormat="1" ht="60" x14ac:dyDescent="0.25">
      <c r="A185" s="87"/>
      <c r="B185" s="90"/>
      <c r="C185" s="90"/>
      <c r="D185" s="27" t="s">
        <v>14</v>
      </c>
      <c r="E185" s="16"/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99" t="s">
        <v>255</v>
      </c>
      <c r="N185" s="102" t="s">
        <v>254</v>
      </c>
    </row>
    <row r="186" spans="1:14" s="38" customFormat="1" ht="45" x14ac:dyDescent="0.25">
      <c r="A186" s="87"/>
      <c r="B186" s="90"/>
      <c r="C186" s="90"/>
      <c r="D186" s="39" t="s">
        <v>19</v>
      </c>
      <c r="E186" s="16"/>
      <c r="F186" s="16">
        <v>0</v>
      </c>
      <c r="G186" s="16">
        <v>0</v>
      </c>
      <c r="H186" s="16">
        <v>0</v>
      </c>
      <c r="I186" s="16">
        <v>0</v>
      </c>
      <c r="J186" s="16">
        <v>0</v>
      </c>
      <c r="K186" s="16">
        <v>0</v>
      </c>
      <c r="L186" s="16">
        <v>0</v>
      </c>
      <c r="M186" s="163"/>
      <c r="N186" s="102"/>
    </row>
    <row r="187" spans="1:14" s="38" customFormat="1" ht="30" x14ac:dyDescent="0.25">
      <c r="A187" s="87"/>
      <c r="B187" s="90"/>
      <c r="C187" s="90"/>
      <c r="D187" s="39" t="s">
        <v>20</v>
      </c>
      <c r="E187" s="16"/>
      <c r="F187" s="16">
        <v>0</v>
      </c>
      <c r="G187" s="16">
        <v>25</v>
      </c>
      <c r="H187" s="16">
        <v>25</v>
      </c>
      <c r="I187" s="16">
        <v>0</v>
      </c>
      <c r="J187" s="16">
        <v>0</v>
      </c>
      <c r="K187" s="16">
        <v>0</v>
      </c>
      <c r="L187" s="16">
        <v>0</v>
      </c>
      <c r="M187" s="163"/>
      <c r="N187" s="102"/>
    </row>
    <row r="188" spans="1:14" s="38" customFormat="1" ht="45" x14ac:dyDescent="0.25">
      <c r="A188" s="88"/>
      <c r="B188" s="91"/>
      <c r="C188" s="91"/>
      <c r="D188" s="39" t="s">
        <v>176</v>
      </c>
      <c r="E188" s="16" t="s">
        <v>100</v>
      </c>
      <c r="F188" s="16">
        <v>0</v>
      </c>
      <c r="G188" s="16">
        <f>SUM(H188,I188,J188,K188,L188,F188)</f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  <c r="M188" s="164"/>
      <c r="N188" s="102"/>
    </row>
    <row r="189" spans="1:14" x14ac:dyDescent="0.25">
      <c r="A189" s="144" t="s">
        <v>269</v>
      </c>
      <c r="B189" s="144"/>
      <c r="C189" s="144"/>
      <c r="D189" s="144"/>
      <c r="E189" s="144"/>
      <c r="F189" s="144"/>
      <c r="G189" s="144"/>
      <c r="H189" s="144"/>
      <c r="I189" s="144"/>
      <c r="J189" s="144"/>
      <c r="K189" s="144"/>
      <c r="L189" s="145"/>
      <c r="M189" s="145"/>
    </row>
    <row r="190" spans="1:14" x14ac:dyDescent="0.25">
      <c r="A190" s="146"/>
      <c r="B190" s="146"/>
      <c r="C190" s="146"/>
      <c r="D190" s="146"/>
      <c r="E190" s="146"/>
      <c r="F190" s="146"/>
      <c r="G190" s="146"/>
      <c r="H190" s="146"/>
      <c r="I190" s="146"/>
      <c r="J190" s="146"/>
      <c r="K190" s="146"/>
      <c r="L190" s="146"/>
      <c r="M190" s="146"/>
    </row>
    <row r="191" spans="1:14" hidden="1" x14ac:dyDescent="0.25">
      <c r="A191" s="146"/>
      <c r="B191" s="146"/>
      <c r="C191" s="146"/>
      <c r="D191" s="146"/>
      <c r="E191" s="146"/>
      <c r="F191" s="146"/>
      <c r="G191" s="146"/>
      <c r="H191" s="146"/>
      <c r="I191" s="146"/>
      <c r="J191" s="146"/>
      <c r="K191" s="146"/>
      <c r="L191" s="146"/>
      <c r="M191" s="146"/>
    </row>
    <row r="192" spans="1:14" ht="3" customHeight="1" x14ac:dyDescent="0.25">
      <c r="A192" s="146"/>
      <c r="B192" s="146"/>
      <c r="C192" s="146"/>
      <c r="D192" s="146"/>
      <c r="E192" s="146"/>
      <c r="F192" s="146"/>
      <c r="G192" s="146"/>
      <c r="H192" s="146"/>
      <c r="I192" s="146"/>
      <c r="J192" s="146"/>
      <c r="K192" s="146"/>
      <c r="L192" s="146"/>
      <c r="M192" s="146"/>
    </row>
  </sheetData>
  <mergeCells count="178">
    <mergeCell ref="N170:N173"/>
    <mergeCell ref="M165:M168"/>
    <mergeCell ref="A54:A58"/>
    <mergeCell ref="B54:B58"/>
    <mergeCell ref="C54:C58"/>
    <mergeCell ref="M90:M93"/>
    <mergeCell ref="M95:M98"/>
    <mergeCell ref="N115:N118"/>
    <mergeCell ref="N125:N128"/>
    <mergeCell ref="M110:M113"/>
    <mergeCell ref="M105:M108"/>
    <mergeCell ref="N110:N113"/>
    <mergeCell ref="N105:N108"/>
    <mergeCell ref="N100:N103"/>
    <mergeCell ref="N95:N98"/>
    <mergeCell ref="N80:N83"/>
    <mergeCell ref="N75:N78"/>
    <mergeCell ref="N70:N73"/>
    <mergeCell ref="N65:N68"/>
    <mergeCell ref="A109:A113"/>
    <mergeCell ref="B109:B113"/>
    <mergeCell ref="C109:C113"/>
    <mergeCell ref="A94:A98"/>
    <mergeCell ref="B94:B98"/>
    <mergeCell ref="M185:M188"/>
    <mergeCell ref="M180:M183"/>
    <mergeCell ref="M120:M123"/>
    <mergeCell ref="M115:M118"/>
    <mergeCell ref="M100:M103"/>
    <mergeCell ref="M65:M68"/>
    <mergeCell ref="M70:M73"/>
    <mergeCell ref="M75:M78"/>
    <mergeCell ref="N160:N163"/>
    <mergeCell ref="N150:N153"/>
    <mergeCell ref="M150:M153"/>
    <mergeCell ref="N145:N148"/>
    <mergeCell ref="M145:M148"/>
    <mergeCell ref="N140:N143"/>
    <mergeCell ref="M155:M158"/>
    <mergeCell ref="M140:M143"/>
    <mergeCell ref="N185:N188"/>
    <mergeCell ref="N155:N158"/>
    <mergeCell ref="N180:N183"/>
    <mergeCell ref="M175:M178"/>
    <mergeCell ref="N175:N178"/>
    <mergeCell ref="M170:M173"/>
    <mergeCell ref="N165:N168"/>
    <mergeCell ref="M160:M163"/>
    <mergeCell ref="A189:M192"/>
    <mergeCell ref="B14:B18"/>
    <mergeCell ref="A14:A18"/>
    <mergeCell ref="C14:C18"/>
    <mergeCell ref="A9:A13"/>
    <mergeCell ref="B9:B13"/>
    <mergeCell ref="C9:C13"/>
    <mergeCell ref="A49:A53"/>
    <mergeCell ref="B49:B53"/>
    <mergeCell ref="C49:C53"/>
    <mergeCell ref="A44:A48"/>
    <mergeCell ref="C29:C33"/>
    <mergeCell ref="A184:A188"/>
    <mergeCell ref="B184:B188"/>
    <mergeCell ref="C184:C188"/>
    <mergeCell ref="A34:A38"/>
    <mergeCell ref="B34:B38"/>
    <mergeCell ref="C34:C38"/>
    <mergeCell ref="A39:A43"/>
    <mergeCell ref="B39:B43"/>
    <mergeCell ref="C39:C43"/>
    <mergeCell ref="C84:C88"/>
    <mergeCell ref="C44:C48"/>
    <mergeCell ref="M10:M13"/>
    <mergeCell ref="N90:N93"/>
    <mergeCell ref="N85:N88"/>
    <mergeCell ref="A19:A23"/>
    <mergeCell ref="B19:B23"/>
    <mergeCell ref="C19:C23"/>
    <mergeCell ref="A24:A28"/>
    <mergeCell ref="B24:B28"/>
    <mergeCell ref="C24:C28"/>
    <mergeCell ref="A29:A33"/>
    <mergeCell ref="B29:B33"/>
    <mergeCell ref="A64:A68"/>
    <mergeCell ref="B64:B68"/>
    <mergeCell ref="C64:C68"/>
    <mergeCell ref="A59:A63"/>
    <mergeCell ref="B59:B63"/>
    <mergeCell ref="C59:C63"/>
    <mergeCell ref="B89:B93"/>
    <mergeCell ref="C89:C93"/>
    <mergeCell ref="B179:B183"/>
    <mergeCell ref="C179:C183"/>
    <mergeCell ref="A169:A173"/>
    <mergeCell ref="B169:B173"/>
    <mergeCell ref="C169:C173"/>
    <mergeCell ref="A174:A178"/>
    <mergeCell ref="B174:B178"/>
    <mergeCell ref="C174:C178"/>
    <mergeCell ref="A179:A183"/>
    <mergeCell ref="A159:A163"/>
    <mergeCell ref="B159:B163"/>
    <mergeCell ref="C159:C163"/>
    <mergeCell ref="A164:A168"/>
    <mergeCell ref="B164:B168"/>
    <mergeCell ref="C164:C168"/>
    <mergeCell ref="A144:A148"/>
    <mergeCell ref="B144:B148"/>
    <mergeCell ref="C144:C148"/>
    <mergeCell ref="A154:A158"/>
    <mergeCell ref="B154:B158"/>
    <mergeCell ref="C154:C158"/>
    <mergeCell ref="A149:A153"/>
    <mergeCell ref="B149:B153"/>
    <mergeCell ref="C149:C153"/>
    <mergeCell ref="A1:B1"/>
    <mergeCell ref="A2:N2"/>
    <mergeCell ref="A5:N5"/>
    <mergeCell ref="A6:A7"/>
    <mergeCell ref="B6:B7"/>
    <mergeCell ref="C6:C7"/>
    <mergeCell ref="H6:L6"/>
    <mergeCell ref="A3:N3"/>
    <mergeCell ref="A4:N4"/>
    <mergeCell ref="M6:M7"/>
    <mergeCell ref="N6:N7"/>
    <mergeCell ref="D6:D7"/>
    <mergeCell ref="E6:E7"/>
    <mergeCell ref="F6:F7"/>
    <mergeCell ref="G6:G7"/>
    <mergeCell ref="K1:N1"/>
    <mergeCell ref="N15:N18"/>
    <mergeCell ref="B44:B48"/>
    <mergeCell ref="B84:B88"/>
    <mergeCell ref="A74:A78"/>
    <mergeCell ref="B74:B78"/>
    <mergeCell ref="C74:C78"/>
    <mergeCell ref="A79:A83"/>
    <mergeCell ref="B79:B83"/>
    <mergeCell ref="C79:C83"/>
    <mergeCell ref="A84:A88"/>
    <mergeCell ref="N45:N48"/>
    <mergeCell ref="M45:M48"/>
    <mergeCell ref="M80:M83"/>
    <mergeCell ref="M85:M88"/>
    <mergeCell ref="M15:M18"/>
    <mergeCell ref="B99:B103"/>
    <mergeCell ref="C99:C103"/>
    <mergeCell ref="A114:A118"/>
    <mergeCell ref="B114:B118"/>
    <mergeCell ref="C114:C118"/>
    <mergeCell ref="A69:A73"/>
    <mergeCell ref="B69:B73"/>
    <mergeCell ref="C69:C73"/>
    <mergeCell ref="A104:A108"/>
    <mergeCell ref="B104:B108"/>
    <mergeCell ref="C104:C108"/>
    <mergeCell ref="A89:A93"/>
    <mergeCell ref="C94:C98"/>
    <mergeCell ref="A99:A103"/>
    <mergeCell ref="N130:N133"/>
    <mergeCell ref="M130:M133"/>
    <mergeCell ref="A119:A123"/>
    <mergeCell ref="B119:B123"/>
    <mergeCell ref="C119:C123"/>
    <mergeCell ref="N120:N123"/>
    <mergeCell ref="A124:A128"/>
    <mergeCell ref="B124:B128"/>
    <mergeCell ref="C124:C128"/>
    <mergeCell ref="M125:M128"/>
    <mergeCell ref="A139:A143"/>
    <mergeCell ref="B139:B143"/>
    <mergeCell ref="C139:C143"/>
    <mergeCell ref="A129:A133"/>
    <mergeCell ref="B129:B133"/>
    <mergeCell ref="C129:C133"/>
    <mergeCell ref="A134:A138"/>
    <mergeCell ref="B134:B138"/>
    <mergeCell ref="C134:C138"/>
  </mergeCells>
  <phoneticPr fontId="0" type="noConversion"/>
  <pageMargins left="0.7" right="0.7" top="0.75" bottom="0.75" header="0.3" footer="0.3"/>
  <pageSetup paperSize="9" scale="58" orientation="landscape" verticalDpi="0" r:id="rId1"/>
  <rowBreaks count="2" manualBreakCount="2">
    <brk id="23" max="16383" man="1"/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211"/>
  <sheetViews>
    <sheetView topLeftCell="A7" zoomScale="75" zoomScaleNormal="75" workbookViewId="0">
      <selection activeCell="A24" sqref="A24:A29"/>
    </sheetView>
  </sheetViews>
  <sheetFormatPr defaultRowHeight="15" x14ac:dyDescent="0.25"/>
  <cols>
    <col min="1" max="1" width="47" style="7" customWidth="1"/>
    <col min="2" max="2" width="25.42578125" style="7" customWidth="1"/>
    <col min="3" max="3" width="36.85546875" style="7" customWidth="1"/>
    <col min="4" max="4" width="28.28515625" style="7" customWidth="1"/>
    <col min="5" max="16384" width="9.140625" style="7"/>
  </cols>
  <sheetData>
    <row r="1" spans="1:4" s="35" customFormat="1" ht="42" customHeight="1" x14ac:dyDescent="0.25">
      <c r="C1" s="184" t="s">
        <v>323</v>
      </c>
      <c r="D1" s="184"/>
    </row>
    <row r="2" spans="1:4" x14ac:dyDescent="0.25">
      <c r="A2" s="181"/>
      <c r="B2" s="181"/>
      <c r="C2" s="181"/>
      <c r="D2" s="181"/>
    </row>
    <row r="3" spans="1:4" x14ac:dyDescent="0.25">
      <c r="A3" s="181" t="s">
        <v>270</v>
      </c>
      <c r="B3" s="181"/>
      <c r="C3" s="181"/>
      <c r="D3" s="181"/>
    </row>
    <row r="4" spans="1:4" x14ac:dyDescent="0.25">
      <c r="A4" s="181" t="s">
        <v>84</v>
      </c>
      <c r="B4" s="181"/>
      <c r="C4" s="181"/>
      <c r="D4" s="181"/>
    </row>
    <row r="5" spans="1:4" ht="60" x14ac:dyDescent="0.25">
      <c r="A5" s="9" t="s">
        <v>33</v>
      </c>
      <c r="B5" s="9" t="s">
        <v>34</v>
      </c>
      <c r="C5" s="9" t="s">
        <v>35</v>
      </c>
      <c r="D5" s="9" t="s">
        <v>36</v>
      </c>
    </row>
    <row r="6" spans="1:4" x14ac:dyDescent="0.25">
      <c r="A6" s="95" t="s">
        <v>82</v>
      </c>
      <c r="B6" s="40" t="s">
        <v>20</v>
      </c>
      <c r="C6" s="172"/>
      <c r="D6" s="43" t="s">
        <v>3</v>
      </c>
    </row>
    <row r="7" spans="1:4" ht="15" customHeight="1" x14ac:dyDescent="0.25">
      <c r="A7" s="96"/>
      <c r="B7" s="175" t="s">
        <v>176</v>
      </c>
      <c r="C7" s="173"/>
      <c r="D7" s="43" t="s">
        <v>2</v>
      </c>
    </row>
    <row r="8" spans="1:4" x14ac:dyDescent="0.25">
      <c r="A8" s="96"/>
      <c r="B8" s="170"/>
      <c r="C8" s="173"/>
      <c r="D8" s="43" t="s">
        <v>272</v>
      </c>
    </row>
    <row r="9" spans="1:4" x14ac:dyDescent="0.25">
      <c r="A9" s="96"/>
      <c r="B9" s="170"/>
      <c r="C9" s="173"/>
      <c r="D9" s="43" t="s">
        <v>273</v>
      </c>
    </row>
    <row r="10" spans="1:4" x14ac:dyDescent="0.25">
      <c r="A10" s="96"/>
      <c r="B10" s="170"/>
      <c r="C10" s="173"/>
      <c r="D10" s="43" t="s">
        <v>274</v>
      </c>
    </row>
    <row r="11" spans="1:4" x14ac:dyDescent="0.25">
      <c r="A11" s="97"/>
      <c r="B11" s="171"/>
      <c r="C11" s="188"/>
      <c r="D11" s="43" t="s">
        <v>275</v>
      </c>
    </row>
    <row r="12" spans="1:4" x14ac:dyDescent="0.25">
      <c r="A12" s="132" t="s">
        <v>137</v>
      </c>
      <c r="B12" s="185" t="s">
        <v>20</v>
      </c>
      <c r="C12" s="78" t="s">
        <v>285</v>
      </c>
      <c r="D12" s="46" t="s">
        <v>413</v>
      </c>
    </row>
    <row r="13" spans="1:4" x14ac:dyDescent="0.25">
      <c r="A13" s="133"/>
      <c r="B13" s="187"/>
      <c r="C13" s="79"/>
      <c r="D13" s="46" t="s">
        <v>412</v>
      </c>
    </row>
    <row r="14" spans="1:4" x14ac:dyDescent="0.25">
      <c r="A14" s="133"/>
      <c r="B14" s="186"/>
      <c r="C14" s="79"/>
      <c r="D14" s="9" t="s">
        <v>276</v>
      </c>
    </row>
    <row r="15" spans="1:4" ht="15" customHeight="1" x14ac:dyDescent="0.25">
      <c r="A15" s="133"/>
      <c r="B15" s="185" t="s">
        <v>176</v>
      </c>
      <c r="C15" s="79"/>
      <c r="D15" s="9" t="s">
        <v>277</v>
      </c>
    </row>
    <row r="16" spans="1:4" x14ac:dyDescent="0.25">
      <c r="A16" s="147"/>
      <c r="B16" s="187"/>
      <c r="C16" s="79"/>
      <c r="D16" s="9" t="s">
        <v>278</v>
      </c>
    </row>
    <row r="17" spans="1:4" x14ac:dyDescent="0.25">
      <c r="A17" s="148"/>
      <c r="B17" s="186"/>
      <c r="C17" s="85"/>
      <c r="D17" s="9" t="s">
        <v>279</v>
      </c>
    </row>
    <row r="18" spans="1:4" ht="15" customHeight="1" x14ac:dyDescent="0.25">
      <c r="A18" s="132" t="s">
        <v>430</v>
      </c>
      <c r="B18" s="185" t="s">
        <v>20</v>
      </c>
      <c r="C18" s="78" t="s">
        <v>0</v>
      </c>
      <c r="D18" s="50" t="s">
        <v>429</v>
      </c>
    </row>
    <row r="19" spans="1:4" x14ac:dyDescent="0.25">
      <c r="A19" s="133"/>
      <c r="B19" s="187"/>
      <c r="C19" s="80"/>
      <c r="D19" s="9" t="s">
        <v>1</v>
      </c>
    </row>
    <row r="20" spans="1:4" x14ac:dyDescent="0.25">
      <c r="A20" s="133"/>
      <c r="B20" s="186"/>
      <c r="C20" s="80"/>
      <c r="D20" s="50" t="s">
        <v>428</v>
      </c>
    </row>
    <row r="21" spans="1:4" ht="15" customHeight="1" x14ac:dyDescent="0.25">
      <c r="A21" s="133"/>
      <c r="B21" s="185" t="s">
        <v>176</v>
      </c>
      <c r="C21" s="80"/>
      <c r="D21" s="9"/>
    </row>
    <row r="22" spans="1:4" x14ac:dyDescent="0.25">
      <c r="A22" s="147"/>
      <c r="B22" s="187"/>
      <c r="C22" s="80"/>
      <c r="D22" s="9"/>
    </row>
    <row r="23" spans="1:4" x14ac:dyDescent="0.25">
      <c r="A23" s="148"/>
      <c r="B23" s="186"/>
      <c r="C23" s="81"/>
      <c r="D23" s="9"/>
    </row>
    <row r="24" spans="1:4" x14ac:dyDescent="0.25">
      <c r="A24" s="74" t="s">
        <v>138</v>
      </c>
      <c r="B24" s="185" t="s">
        <v>20</v>
      </c>
      <c r="C24" s="78" t="s">
        <v>285</v>
      </c>
      <c r="D24" s="9" t="s">
        <v>271</v>
      </c>
    </row>
    <row r="25" spans="1:4" x14ac:dyDescent="0.25">
      <c r="A25" s="75"/>
      <c r="B25" s="187"/>
      <c r="C25" s="79"/>
      <c r="D25" s="9" t="s">
        <v>280</v>
      </c>
    </row>
    <row r="26" spans="1:4" x14ac:dyDescent="0.25">
      <c r="A26" s="75"/>
      <c r="B26" s="186"/>
      <c r="C26" s="79"/>
      <c r="D26" s="9" t="s">
        <v>281</v>
      </c>
    </row>
    <row r="27" spans="1:4" ht="15" customHeight="1" x14ac:dyDescent="0.25">
      <c r="A27" s="75"/>
      <c r="B27" s="185" t="s">
        <v>176</v>
      </c>
      <c r="C27" s="79"/>
      <c r="D27" s="9" t="s">
        <v>282</v>
      </c>
    </row>
    <row r="28" spans="1:4" x14ac:dyDescent="0.25">
      <c r="A28" s="75"/>
      <c r="B28" s="187"/>
      <c r="C28" s="79"/>
      <c r="D28" s="9" t="s">
        <v>283</v>
      </c>
    </row>
    <row r="29" spans="1:4" x14ac:dyDescent="0.25">
      <c r="A29" s="75"/>
      <c r="B29" s="187"/>
      <c r="C29" s="85"/>
      <c r="D29" s="9" t="s">
        <v>284</v>
      </c>
    </row>
    <row r="30" spans="1:4" hidden="1" x14ac:dyDescent="0.25">
      <c r="A30" s="74" t="s">
        <v>230</v>
      </c>
      <c r="B30" s="5" t="s">
        <v>20</v>
      </c>
      <c r="C30" s="24"/>
      <c r="D30" s="9"/>
    </row>
    <row r="31" spans="1:4" hidden="1" x14ac:dyDescent="0.25">
      <c r="A31" s="75"/>
      <c r="B31" s="185" t="s">
        <v>176</v>
      </c>
      <c r="C31" s="24"/>
      <c r="D31" s="9"/>
    </row>
    <row r="32" spans="1:4" hidden="1" x14ac:dyDescent="0.25">
      <c r="A32" s="75"/>
      <c r="B32" s="187"/>
      <c r="C32" s="24"/>
      <c r="D32" s="9"/>
    </row>
    <row r="33" spans="1:4" ht="33" hidden="1" customHeight="1" x14ac:dyDescent="0.25">
      <c r="A33" s="75"/>
      <c r="B33" s="186"/>
      <c r="C33" s="24"/>
      <c r="D33" s="9"/>
    </row>
    <row r="34" spans="1:4" hidden="1" x14ac:dyDescent="0.25">
      <c r="A34" s="74" t="s">
        <v>231</v>
      </c>
      <c r="B34" s="24"/>
      <c r="C34" s="24"/>
      <c r="D34" s="9"/>
    </row>
    <row r="35" spans="1:4" hidden="1" x14ac:dyDescent="0.25">
      <c r="A35" s="75"/>
      <c r="B35" s="24"/>
      <c r="C35" s="24"/>
      <c r="D35" s="9"/>
    </row>
    <row r="36" spans="1:4" hidden="1" x14ac:dyDescent="0.25">
      <c r="A36" s="75"/>
      <c r="B36" s="24"/>
      <c r="C36" s="24"/>
      <c r="D36" s="9"/>
    </row>
    <row r="37" spans="1:4" hidden="1" x14ac:dyDescent="0.25">
      <c r="A37" s="75"/>
      <c r="B37" s="24"/>
      <c r="C37" s="24"/>
      <c r="D37" s="9"/>
    </row>
    <row r="38" spans="1:4" hidden="1" x14ac:dyDescent="0.25">
      <c r="A38" s="128"/>
      <c r="B38" s="24"/>
      <c r="C38" s="24"/>
      <c r="D38" s="9"/>
    </row>
    <row r="39" spans="1:4" hidden="1" x14ac:dyDescent="0.25">
      <c r="A39" s="74" t="s">
        <v>232</v>
      </c>
      <c r="B39" s="24"/>
      <c r="C39" s="24"/>
      <c r="D39" s="9"/>
    </row>
    <row r="40" spans="1:4" hidden="1" x14ac:dyDescent="0.25">
      <c r="A40" s="75"/>
      <c r="B40" s="24"/>
      <c r="C40" s="24"/>
      <c r="D40" s="9"/>
    </row>
    <row r="41" spans="1:4" hidden="1" x14ac:dyDescent="0.25">
      <c r="A41" s="75"/>
      <c r="B41" s="24"/>
      <c r="C41" s="24"/>
      <c r="D41" s="9"/>
    </row>
    <row r="42" spans="1:4" hidden="1" x14ac:dyDescent="0.25">
      <c r="A42" s="75"/>
      <c r="B42" s="24"/>
      <c r="C42" s="24"/>
      <c r="D42" s="9"/>
    </row>
    <row r="43" spans="1:4" hidden="1" x14ac:dyDescent="0.25">
      <c r="A43" s="128"/>
      <c r="B43" s="24"/>
      <c r="C43" s="24"/>
      <c r="D43" s="9"/>
    </row>
    <row r="44" spans="1:4" hidden="1" x14ac:dyDescent="0.25">
      <c r="A44" s="74" t="s">
        <v>233</v>
      </c>
      <c r="B44" s="24"/>
      <c r="C44" s="24"/>
      <c r="D44" s="9"/>
    </row>
    <row r="45" spans="1:4" hidden="1" x14ac:dyDescent="0.25">
      <c r="A45" s="75"/>
      <c r="B45" s="24"/>
      <c r="C45" s="24"/>
      <c r="D45" s="9"/>
    </row>
    <row r="46" spans="1:4" hidden="1" x14ac:dyDescent="0.25">
      <c r="A46" s="75"/>
      <c r="B46" s="24"/>
      <c r="C46" s="24"/>
      <c r="D46" s="9"/>
    </row>
    <row r="47" spans="1:4" hidden="1" x14ac:dyDescent="0.25">
      <c r="A47" s="75"/>
      <c r="B47" s="24"/>
      <c r="C47" s="24"/>
      <c r="D47" s="9"/>
    </row>
    <row r="48" spans="1:4" hidden="1" x14ac:dyDescent="0.25">
      <c r="A48" s="128"/>
      <c r="B48" s="24"/>
      <c r="C48" s="24"/>
      <c r="D48" s="9"/>
    </row>
    <row r="49" spans="1:4" hidden="1" x14ac:dyDescent="0.25">
      <c r="A49" s="74" t="s">
        <v>234</v>
      </c>
      <c r="B49" s="24"/>
      <c r="C49" s="24"/>
      <c r="D49" s="9"/>
    </row>
    <row r="50" spans="1:4" hidden="1" x14ac:dyDescent="0.25">
      <c r="A50" s="75"/>
      <c r="B50" s="24"/>
      <c r="C50" s="24"/>
      <c r="D50" s="9"/>
    </row>
    <row r="51" spans="1:4" hidden="1" x14ac:dyDescent="0.25">
      <c r="A51" s="75"/>
      <c r="B51" s="24"/>
      <c r="C51" s="24"/>
      <c r="D51" s="9"/>
    </row>
    <row r="52" spans="1:4" hidden="1" x14ac:dyDescent="0.25">
      <c r="A52" s="75"/>
      <c r="B52" s="24"/>
      <c r="C52" s="24"/>
      <c r="D52" s="9"/>
    </row>
    <row r="53" spans="1:4" hidden="1" x14ac:dyDescent="0.25">
      <c r="A53" s="128"/>
      <c r="B53" s="24"/>
      <c r="C53" s="24"/>
      <c r="D53" s="9"/>
    </row>
    <row r="54" spans="1:4" x14ac:dyDescent="0.25">
      <c r="A54" s="138" t="s">
        <v>83</v>
      </c>
      <c r="B54" s="169" t="s">
        <v>14</v>
      </c>
      <c r="C54" s="172"/>
      <c r="D54" s="43" t="s">
        <v>360</v>
      </c>
    </row>
    <row r="55" spans="1:4" ht="15" customHeight="1" x14ac:dyDescent="0.25">
      <c r="A55" s="167"/>
      <c r="B55" s="170"/>
      <c r="C55" s="173"/>
      <c r="D55" s="43" t="s">
        <v>361</v>
      </c>
    </row>
    <row r="56" spans="1:4" x14ac:dyDescent="0.25">
      <c r="A56" s="167"/>
      <c r="B56" s="171"/>
      <c r="C56" s="173"/>
      <c r="D56" s="43" t="s">
        <v>362</v>
      </c>
    </row>
    <row r="57" spans="1:4" x14ac:dyDescent="0.25">
      <c r="A57" s="167"/>
      <c r="B57" s="40" t="s">
        <v>20</v>
      </c>
      <c r="C57" s="173"/>
      <c r="D57" s="43" t="s">
        <v>363</v>
      </c>
    </row>
    <row r="58" spans="1:4" x14ac:dyDescent="0.25">
      <c r="A58" s="167"/>
      <c r="B58" s="175" t="s">
        <v>176</v>
      </c>
      <c r="C58" s="173"/>
      <c r="D58" s="43" t="s">
        <v>364</v>
      </c>
    </row>
    <row r="59" spans="1:4" x14ac:dyDescent="0.25">
      <c r="A59" s="168"/>
      <c r="B59" s="171"/>
      <c r="C59" s="174"/>
      <c r="D59" s="43" t="s">
        <v>365</v>
      </c>
    </row>
    <row r="60" spans="1:4" x14ac:dyDescent="0.25">
      <c r="A60" s="132" t="s">
        <v>86</v>
      </c>
      <c r="B60" s="78" t="s">
        <v>176</v>
      </c>
      <c r="C60" s="78" t="s">
        <v>197</v>
      </c>
      <c r="D60" s="9" t="s">
        <v>214</v>
      </c>
    </row>
    <row r="61" spans="1:4" x14ac:dyDescent="0.25">
      <c r="A61" s="133"/>
      <c r="B61" s="79"/>
      <c r="C61" s="79"/>
      <c r="D61" s="45" t="s">
        <v>337</v>
      </c>
    </row>
    <row r="62" spans="1:4" x14ac:dyDescent="0.25">
      <c r="A62" s="133"/>
      <c r="B62" s="79"/>
      <c r="C62" s="79"/>
      <c r="D62" s="45" t="s">
        <v>336</v>
      </c>
    </row>
    <row r="63" spans="1:4" x14ac:dyDescent="0.25">
      <c r="A63" s="133"/>
      <c r="B63" s="79"/>
      <c r="C63" s="79"/>
      <c r="D63" s="45" t="s">
        <v>215</v>
      </c>
    </row>
    <row r="64" spans="1:4" x14ac:dyDescent="0.25">
      <c r="A64" s="134"/>
      <c r="B64" s="85"/>
      <c r="C64" s="85"/>
      <c r="D64" s="9"/>
    </row>
    <row r="65" spans="1:4" x14ac:dyDescent="0.25">
      <c r="A65" s="132" t="s">
        <v>95</v>
      </c>
      <c r="B65" s="78" t="s">
        <v>176</v>
      </c>
      <c r="C65" s="78" t="s">
        <v>197</v>
      </c>
      <c r="D65" s="9" t="s">
        <v>177</v>
      </c>
    </row>
    <row r="66" spans="1:4" x14ac:dyDescent="0.25">
      <c r="A66" s="133"/>
      <c r="B66" s="79"/>
      <c r="C66" s="79"/>
      <c r="D66" s="45" t="s">
        <v>339</v>
      </c>
    </row>
    <row r="67" spans="1:4" x14ac:dyDescent="0.25">
      <c r="A67" s="133"/>
      <c r="B67" s="79"/>
      <c r="C67" s="79"/>
      <c r="D67" s="45" t="s">
        <v>338</v>
      </c>
    </row>
    <row r="68" spans="1:4" x14ac:dyDescent="0.25">
      <c r="A68" s="133"/>
      <c r="B68" s="79"/>
      <c r="C68" s="79"/>
      <c r="D68" s="9"/>
    </row>
    <row r="69" spans="1:4" x14ac:dyDescent="0.25">
      <c r="A69" s="134"/>
      <c r="B69" s="85"/>
      <c r="C69" s="85"/>
      <c r="D69" s="45"/>
    </row>
    <row r="70" spans="1:4" x14ac:dyDescent="0.25">
      <c r="A70" s="132" t="s">
        <v>116</v>
      </c>
      <c r="B70" s="78" t="s">
        <v>176</v>
      </c>
      <c r="C70" s="78" t="s">
        <v>197</v>
      </c>
      <c r="D70" s="9" t="s">
        <v>180</v>
      </c>
    </row>
    <row r="71" spans="1:4" x14ac:dyDescent="0.25">
      <c r="A71" s="133"/>
      <c r="B71" s="79"/>
      <c r="C71" s="79"/>
      <c r="D71" s="9" t="s">
        <v>178</v>
      </c>
    </row>
    <row r="72" spans="1:4" x14ac:dyDescent="0.25">
      <c r="A72" s="133"/>
      <c r="B72" s="79"/>
      <c r="C72" s="79"/>
      <c r="D72" s="9" t="s">
        <v>182</v>
      </c>
    </row>
    <row r="73" spans="1:4" x14ac:dyDescent="0.25">
      <c r="A73" s="133"/>
      <c r="B73" s="79"/>
      <c r="C73" s="79"/>
      <c r="D73" s="9" t="s">
        <v>181</v>
      </c>
    </row>
    <row r="74" spans="1:4" x14ac:dyDescent="0.25">
      <c r="A74" s="133"/>
      <c r="B74" s="79"/>
      <c r="C74" s="79"/>
      <c r="D74" s="9" t="s">
        <v>183</v>
      </c>
    </row>
    <row r="75" spans="1:4" x14ac:dyDescent="0.25">
      <c r="A75" s="148"/>
      <c r="B75" s="81"/>
      <c r="C75" s="85"/>
      <c r="D75" s="9" t="s">
        <v>184</v>
      </c>
    </row>
    <row r="76" spans="1:4" x14ac:dyDescent="0.25">
      <c r="A76" s="132" t="s">
        <v>87</v>
      </c>
      <c r="B76" s="78" t="s">
        <v>176</v>
      </c>
      <c r="C76" s="78" t="s">
        <v>197</v>
      </c>
      <c r="D76" s="9" t="s">
        <v>186</v>
      </c>
    </row>
    <row r="77" spans="1:4" x14ac:dyDescent="0.25">
      <c r="A77" s="133"/>
      <c r="B77" s="79"/>
      <c r="C77" s="79"/>
      <c r="D77" s="45" t="s">
        <v>340</v>
      </c>
    </row>
    <row r="78" spans="1:4" x14ac:dyDescent="0.25">
      <c r="A78" s="133"/>
      <c r="B78" s="79"/>
      <c r="C78" s="79"/>
      <c r="D78" s="45" t="s">
        <v>341</v>
      </c>
    </row>
    <row r="79" spans="1:4" x14ac:dyDescent="0.25">
      <c r="A79" s="133"/>
      <c r="B79" s="79"/>
      <c r="C79" s="79"/>
      <c r="D79" s="45" t="s">
        <v>342</v>
      </c>
    </row>
    <row r="80" spans="1:4" x14ac:dyDescent="0.25">
      <c r="A80" s="133"/>
      <c r="B80" s="79"/>
      <c r="C80" s="79"/>
      <c r="D80" s="45" t="s">
        <v>343</v>
      </c>
    </row>
    <row r="81" spans="1:4" x14ac:dyDescent="0.25">
      <c r="A81" s="148"/>
      <c r="B81" s="81"/>
      <c r="C81" s="85"/>
      <c r="D81" s="45" t="s">
        <v>196</v>
      </c>
    </row>
    <row r="82" spans="1:4" x14ac:dyDescent="0.25">
      <c r="A82" s="132" t="s">
        <v>88</v>
      </c>
      <c r="B82" s="78" t="s">
        <v>176</v>
      </c>
      <c r="C82" s="78" t="s">
        <v>197</v>
      </c>
      <c r="D82" s="9" t="s">
        <v>185</v>
      </c>
    </row>
    <row r="83" spans="1:4" x14ac:dyDescent="0.25">
      <c r="A83" s="133"/>
      <c r="B83" s="79"/>
      <c r="C83" s="79"/>
      <c r="D83" s="9" t="s">
        <v>178</v>
      </c>
    </row>
    <row r="84" spans="1:4" x14ac:dyDescent="0.25">
      <c r="A84" s="133"/>
      <c r="B84" s="79"/>
      <c r="C84" s="79"/>
      <c r="D84" s="9" t="s">
        <v>187</v>
      </c>
    </row>
    <row r="85" spans="1:4" x14ac:dyDescent="0.25">
      <c r="A85" s="133"/>
      <c r="B85" s="79"/>
      <c r="C85" s="79"/>
      <c r="D85" s="9" t="s">
        <v>179</v>
      </c>
    </row>
    <row r="86" spans="1:4" x14ac:dyDescent="0.25">
      <c r="A86" s="133"/>
      <c r="B86" s="79"/>
      <c r="C86" s="79"/>
      <c r="D86" s="9" t="s">
        <v>188</v>
      </c>
    </row>
    <row r="87" spans="1:4" x14ac:dyDescent="0.25">
      <c r="A87" s="148"/>
      <c r="B87" s="81"/>
      <c r="C87" s="85"/>
      <c r="D87" s="9" t="s">
        <v>184</v>
      </c>
    </row>
    <row r="88" spans="1:4" x14ac:dyDescent="0.25">
      <c r="A88" s="132" t="s">
        <v>89</v>
      </c>
      <c r="B88" s="78" t="s">
        <v>176</v>
      </c>
      <c r="C88" s="78" t="s">
        <v>197</v>
      </c>
      <c r="D88" s="9" t="s">
        <v>189</v>
      </c>
    </row>
    <row r="89" spans="1:4" x14ac:dyDescent="0.25">
      <c r="A89" s="133"/>
      <c r="B89" s="79"/>
      <c r="C89" s="79"/>
      <c r="D89" s="9" t="s">
        <v>190</v>
      </c>
    </row>
    <row r="90" spans="1:4" x14ac:dyDescent="0.25">
      <c r="A90" s="133"/>
      <c r="B90" s="79"/>
      <c r="C90" s="79"/>
      <c r="D90" s="9" t="s">
        <v>191</v>
      </c>
    </row>
    <row r="91" spans="1:4" x14ac:dyDescent="0.25">
      <c r="A91" s="133"/>
      <c r="B91" s="79"/>
      <c r="C91" s="79"/>
      <c r="D91" s="9"/>
    </row>
    <row r="92" spans="1:4" x14ac:dyDescent="0.25">
      <c r="A92" s="134"/>
      <c r="B92" s="85"/>
      <c r="C92" s="85"/>
      <c r="D92" s="9"/>
    </row>
    <row r="93" spans="1:4" x14ac:dyDescent="0.25">
      <c r="A93" s="132" t="s">
        <v>90</v>
      </c>
      <c r="B93" s="78" t="s">
        <v>176</v>
      </c>
      <c r="C93" s="78" t="s">
        <v>197</v>
      </c>
      <c r="D93" s="9" t="s">
        <v>192</v>
      </c>
    </row>
    <row r="94" spans="1:4" x14ac:dyDescent="0.25">
      <c r="A94" s="133"/>
      <c r="B94" s="79"/>
      <c r="C94" s="79"/>
      <c r="D94" s="9" t="s">
        <v>193</v>
      </c>
    </row>
    <row r="95" spans="1:4" x14ac:dyDescent="0.25">
      <c r="A95" s="133"/>
      <c r="B95" s="79"/>
      <c r="C95" s="79"/>
      <c r="D95" s="45" t="s">
        <v>344</v>
      </c>
    </row>
    <row r="96" spans="1:4" x14ac:dyDescent="0.25">
      <c r="A96" s="133"/>
      <c r="B96" s="79"/>
      <c r="C96" s="79"/>
      <c r="D96" s="45" t="s">
        <v>345</v>
      </c>
    </row>
    <row r="97" spans="1:4" x14ac:dyDescent="0.25">
      <c r="A97" s="134"/>
      <c r="B97" s="85"/>
      <c r="C97" s="85"/>
      <c r="D97" s="9"/>
    </row>
    <row r="98" spans="1:4" x14ac:dyDescent="0.25">
      <c r="A98" s="132" t="s">
        <v>91</v>
      </c>
      <c r="B98" s="78" t="s">
        <v>176</v>
      </c>
      <c r="C98" s="78" t="s">
        <v>197</v>
      </c>
      <c r="D98" s="9" t="s">
        <v>194</v>
      </c>
    </row>
    <row r="99" spans="1:4" x14ac:dyDescent="0.25">
      <c r="A99" s="133"/>
      <c r="B99" s="79"/>
      <c r="C99" s="79"/>
      <c r="D99" s="9" t="s">
        <v>193</v>
      </c>
    </row>
    <row r="100" spans="1:4" x14ac:dyDescent="0.25">
      <c r="A100" s="133"/>
      <c r="B100" s="79"/>
      <c r="C100" s="79"/>
      <c r="D100" s="45" t="s">
        <v>346</v>
      </c>
    </row>
    <row r="101" spans="1:4" x14ac:dyDescent="0.25">
      <c r="A101" s="133"/>
      <c r="B101" s="79"/>
      <c r="C101" s="79"/>
      <c r="D101" s="45" t="s">
        <v>347</v>
      </c>
    </row>
    <row r="102" spans="1:4" x14ac:dyDescent="0.25">
      <c r="A102" s="134"/>
      <c r="B102" s="85"/>
      <c r="C102" s="85"/>
      <c r="D102" s="9"/>
    </row>
    <row r="103" spans="1:4" x14ac:dyDescent="0.25">
      <c r="A103" s="132" t="s">
        <v>92</v>
      </c>
      <c r="B103" s="78" t="s">
        <v>176</v>
      </c>
      <c r="C103" s="78" t="s">
        <v>197</v>
      </c>
      <c r="D103" s="9" t="s">
        <v>185</v>
      </c>
    </row>
    <row r="104" spans="1:4" x14ac:dyDescent="0.25">
      <c r="A104" s="133"/>
      <c r="B104" s="79"/>
      <c r="C104" s="79"/>
      <c r="D104" s="9" t="s">
        <v>195</v>
      </c>
    </row>
    <row r="105" spans="1:4" x14ac:dyDescent="0.25">
      <c r="A105" s="133"/>
      <c r="B105" s="79"/>
      <c r="C105" s="79"/>
      <c r="D105" s="9" t="s">
        <v>196</v>
      </c>
    </row>
    <row r="106" spans="1:4" x14ac:dyDescent="0.25">
      <c r="A106" s="133"/>
      <c r="B106" s="79"/>
      <c r="C106" s="79"/>
      <c r="D106" s="9"/>
    </row>
    <row r="107" spans="1:4" x14ac:dyDescent="0.25">
      <c r="A107" s="134"/>
      <c r="B107" s="85"/>
      <c r="C107" s="85"/>
      <c r="D107" s="9"/>
    </row>
    <row r="108" spans="1:4" x14ac:dyDescent="0.25">
      <c r="A108" s="132" t="s">
        <v>93</v>
      </c>
      <c r="B108" s="78" t="s">
        <v>176</v>
      </c>
      <c r="C108" s="78" t="s">
        <v>197</v>
      </c>
      <c r="D108" s="9" t="s">
        <v>198</v>
      </c>
    </row>
    <row r="109" spans="1:4" x14ac:dyDescent="0.25">
      <c r="A109" s="133"/>
      <c r="B109" s="79"/>
      <c r="C109" s="79"/>
      <c r="D109" s="9" t="s">
        <v>199</v>
      </c>
    </row>
    <row r="110" spans="1:4" x14ac:dyDescent="0.25">
      <c r="A110" s="133"/>
      <c r="B110" s="79"/>
      <c r="C110" s="79"/>
      <c r="D110" s="9" t="s">
        <v>200</v>
      </c>
    </row>
    <row r="111" spans="1:4" x14ac:dyDescent="0.25">
      <c r="A111" s="133"/>
      <c r="B111" s="79"/>
      <c r="C111" s="79"/>
      <c r="D111" s="9" t="s">
        <v>201</v>
      </c>
    </row>
    <row r="112" spans="1:4" ht="11.25" customHeight="1" x14ac:dyDescent="0.25">
      <c r="A112" s="134"/>
      <c r="B112" s="85"/>
      <c r="C112" s="85"/>
      <c r="D112" s="9"/>
    </row>
    <row r="113" spans="1:4" x14ac:dyDescent="0.25">
      <c r="A113" s="132" t="s">
        <v>94</v>
      </c>
      <c r="B113" s="78" t="s">
        <v>176</v>
      </c>
      <c r="C113" s="78" t="s">
        <v>197</v>
      </c>
      <c r="D113" s="9" t="s">
        <v>202</v>
      </c>
    </row>
    <row r="114" spans="1:4" x14ac:dyDescent="0.25">
      <c r="A114" s="133"/>
      <c r="B114" s="79"/>
      <c r="C114" s="79"/>
      <c r="D114" s="45" t="s">
        <v>348</v>
      </c>
    </row>
    <row r="115" spans="1:4" x14ac:dyDescent="0.25">
      <c r="A115" s="133"/>
      <c r="B115" s="79"/>
      <c r="C115" s="79"/>
      <c r="D115" s="45" t="s">
        <v>187</v>
      </c>
    </row>
    <row r="116" spans="1:4" x14ac:dyDescent="0.25">
      <c r="A116" s="133"/>
      <c r="B116" s="79"/>
      <c r="C116" s="79"/>
      <c r="D116" s="45" t="s">
        <v>349</v>
      </c>
    </row>
    <row r="117" spans="1:4" ht="15.75" customHeight="1" x14ac:dyDescent="0.25">
      <c r="A117" s="134"/>
      <c r="B117" s="85"/>
      <c r="C117" s="85"/>
      <c r="D117" s="45" t="s">
        <v>350</v>
      </c>
    </row>
    <row r="118" spans="1:4" x14ac:dyDescent="0.25">
      <c r="A118" s="132" t="s">
        <v>96</v>
      </c>
      <c r="B118" s="78" t="s">
        <v>176</v>
      </c>
      <c r="C118" s="78" t="s">
        <v>197</v>
      </c>
      <c r="D118" s="45" t="s">
        <v>355</v>
      </c>
    </row>
    <row r="119" spans="1:4" x14ac:dyDescent="0.25">
      <c r="A119" s="133"/>
      <c r="B119" s="79"/>
      <c r="C119" s="79"/>
      <c r="D119" s="45" t="s">
        <v>351</v>
      </c>
    </row>
    <row r="120" spans="1:4" x14ac:dyDescent="0.25">
      <c r="A120" s="133"/>
      <c r="B120" s="79"/>
      <c r="C120" s="79"/>
      <c r="D120" s="45" t="s">
        <v>352</v>
      </c>
    </row>
    <row r="121" spans="1:4" x14ac:dyDescent="0.25">
      <c r="A121" s="133"/>
      <c r="B121" s="79"/>
      <c r="C121" s="79"/>
      <c r="D121" s="45" t="s">
        <v>354</v>
      </c>
    </row>
    <row r="122" spans="1:4" x14ac:dyDescent="0.25">
      <c r="A122" s="134"/>
      <c r="B122" s="85"/>
      <c r="C122" s="85"/>
      <c r="D122" s="45" t="s">
        <v>353</v>
      </c>
    </row>
    <row r="123" spans="1:4" ht="183.75" customHeight="1" x14ac:dyDescent="0.25">
      <c r="A123" s="89" t="s">
        <v>419</v>
      </c>
      <c r="B123" s="4" t="s">
        <v>204</v>
      </c>
      <c r="C123" s="78" t="s">
        <v>203</v>
      </c>
      <c r="D123" s="48" t="s">
        <v>423</v>
      </c>
    </row>
    <row r="124" spans="1:4" x14ac:dyDescent="0.25">
      <c r="A124" s="90"/>
      <c r="B124" s="185" t="s">
        <v>20</v>
      </c>
      <c r="C124" s="79"/>
      <c r="D124" s="48" t="s">
        <v>421</v>
      </c>
    </row>
    <row r="125" spans="1:4" x14ac:dyDescent="0.25">
      <c r="A125" s="90"/>
      <c r="B125" s="186"/>
      <c r="C125" s="79"/>
      <c r="D125" s="48" t="s">
        <v>422</v>
      </c>
    </row>
    <row r="126" spans="1:4" ht="15" customHeight="1" x14ac:dyDescent="0.25">
      <c r="A126" s="90"/>
      <c r="B126" s="78" t="s">
        <v>176</v>
      </c>
      <c r="C126" s="79"/>
      <c r="D126" s="45"/>
    </row>
    <row r="127" spans="1:4" x14ac:dyDescent="0.25">
      <c r="A127" s="90"/>
      <c r="B127" s="79"/>
      <c r="C127" s="79"/>
      <c r="D127" s="9"/>
    </row>
    <row r="128" spans="1:4" x14ac:dyDescent="0.25">
      <c r="A128" s="89" t="s">
        <v>173</v>
      </c>
      <c r="B128" s="78" t="s">
        <v>176</v>
      </c>
      <c r="C128" s="78" t="s">
        <v>286</v>
      </c>
      <c r="D128" s="9" t="s">
        <v>330</v>
      </c>
    </row>
    <row r="129" spans="1:4" ht="15" customHeight="1" x14ac:dyDescent="0.25">
      <c r="A129" s="147"/>
      <c r="B129" s="80"/>
      <c r="C129" s="80"/>
      <c r="D129" s="45" t="s">
        <v>356</v>
      </c>
    </row>
    <row r="130" spans="1:4" x14ac:dyDescent="0.25">
      <c r="A130" s="147"/>
      <c r="B130" s="80"/>
      <c r="C130" s="80"/>
      <c r="D130" s="45" t="s">
        <v>357</v>
      </c>
    </row>
    <row r="131" spans="1:4" x14ac:dyDescent="0.25">
      <c r="A131" s="147"/>
      <c r="B131" s="80"/>
      <c r="C131" s="80"/>
      <c r="D131" s="45" t="s">
        <v>358</v>
      </c>
    </row>
    <row r="132" spans="1:4" x14ac:dyDescent="0.25">
      <c r="A132" s="147"/>
      <c r="B132" s="80"/>
      <c r="C132" s="80"/>
      <c r="D132" s="45" t="s">
        <v>359</v>
      </c>
    </row>
    <row r="133" spans="1:4" ht="26.25" customHeight="1" x14ac:dyDescent="0.25">
      <c r="A133" s="148"/>
      <c r="B133" s="81"/>
      <c r="C133" s="81"/>
      <c r="D133" s="9" t="s">
        <v>206</v>
      </c>
    </row>
    <row r="134" spans="1:4" ht="18.75" customHeight="1" x14ac:dyDescent="0.25">
      <c r="A134" s="95" t="s">
        <v>102</v>
      </c>
      <c r="B134" s="172" t="s">
        <v>176</v>
      </c>
      <c r="C134" s="179"/>
      <c r="D134" s="43" t="s">
        <v>366</v>
      </c>
    </row>
    <row r="135" spans="1:4" ht="15" customHeight="1" x14ac:dyDescent="0.25">
      <c r="A135" s="182"/>
      <c r="B135" s="178"/>
      <c r="C135" s="178"/>
      <c r="D135" s="43" t="s">
        <v>367</v>
      </c>
    </row>
    <row r="136" spans="1:4" x14ac:dyDescent="0.25">
      <c r="A136" s="182"/>
      <c r="B136" s="178"/>
      <c r="C136" s="178"/>
      <c r="D136" s="43" t="s">
        <v>368</v>
      </c>
    </row>
    <row r="137" spans="1:4" x14ac:dyDescent="0.25">
      <c r="A137" s="182"/>
      <c r="B137" s="178"/>
      <c r="C137" s="178"/>
      <c r="D137" s="43" t="s">
        <v>369</v>
      </c>
    </row>
    <row r="138" spans="1:4" x14ac:dyDescent="0.25">
      <c r="A138" s="182"/>
      <c r="B138" s="178"/>
      <c r="C138" s="178"/>
      <c r="D138" s="43" t="s">
        <v>370</v>
      </c>
    </row>
    <row r="139" spans="1:4" x14ac:dyDescent="0.25">
      <c r="A139" s="183"/>
      <c r="B139" s="174"/>
      <c r="C139" s="174"/>
      <c r="D139" s="43" t="s">
        <v>371</v>
      </c>
    </row>
    <row r="140" spans="1:4" ht="18.75" customHeight="1" x14ac:dyDescent="0.25">
      <c r="A140" s="132" t="s">
        <v>205</v>
      </c>
      <c r="B140" s="78" t="s">
        <v>176</v>
      </c>
      <c r="C140" s="78" t="s">
        <v>285</v>
      </c>
      <c r="D140" s="45" t="s">
        <v>378</v>
      </c>
    </row>
    <row r="141" spans="1:4" ht="15" customHeight="1" x14ac:dyDescent="0.25">
      <c r="A141" s="147"/>
      <c r="B141" s="80"/>
      <c r="C141" s="80"/>
      <c r="D141" s="45" t="s">
        <v>372</v>
      </c>
    </row>
    <row r="142" spans="1:4" x14ac:dyDescent="0.25">
      <c r="A142" s="147"/>
      <c r="B142" s="80"/>
      <c r="C142" s="80"/>
      <c r="D142" s="45" t="s">
        <v>373</v>
      </c>
    </row>
    <row r="143" spans="1:4" x14ac:dyDescent="0.25">
      <c r="A143" s="147"/>
      <c r="B143" s="80"/>
      <c r="C143" s="80"/>
      <c r="D143" s="45" t="s">
        <v>374</v>
      </c>
    </row>
    <row r="144" spans="1:4" x14ac:dyDescent="0.25">
      <c r="A144" s="147"/>
      <c r="B144" s="80"/>
      <c r="C144" s="80"/>
      <c r="D144" s="9" t="s">
        <v>207</v>
      </c>
    </row>
    <row r="145" spans="1:4" x14ac:dyDescent="0.25">
      <c r="A145" s="148"/>
      <c r="B145" s="81"/>
      <c r="C145" s="81"/>
      <c r="D145" s="9" t="s">
        <v>208</v>
      </c>
    </row>
    <row r="146" spans="1:4" ht="18.75" customHeight="1" x14ac:dyDescent="0.25">
      <c r="A146" s="132" t="s">
        <v>103</v>
      </c>
      <c r="B146" s="78" t="s">
        <v>176</v>
      </c>
      <c r="C146" s="78" t="s">
        <v>285</v>
      </c>
      <c r="D146" s="45" t="s">
        <v>379</v>
      </c>
    </row>
    <row r="147" spans="1:4" ht="15" customHeight="1" x14ac:dyDescent="0.25">
      <c r="A147" s="147"/>
      <c r="B147" s="80"/>
      <c r="C147" s="80"/>
      <c r="D147" s="45" t="s">
        <v>375</v>
      </c>
    </row>
    <row r="148" spans="1:4" x14ac:dyDescent="0.25">
      <c r="A148" s="147"/>
      <c r="B148" s="80"/>
      <c r="C148" s="80"/>
      <c r="D148" s="45" t="s">
        <v>376</v>
      </c>
    </row>
    <row r="149" spans="1:4" x14ac:dyDescent="0.25">
      <c r="A149" s="147"/>
      <c r="B149" s="80"/>
      <c r="C149" s="80"/>
      <c r="D149" s="45" t="s">
        <v>377</v>
      </c>
    </row>
    <row r="150" spans="1:4" x14ac:dyDescent="0.25">
      <c r="A150" s="147"/>
      <c r="B150" s="80"/>
      <c r="C150" s="80"/>
      <c r="D150" s="9" t="s">
        <v>209</v>
      </c>
    </row>
    <row r="151" spans="1:4" x14ac:dyDescent="0.25">
      <c r="A151" s="148"/>
      <c r="B151" s="81"/>
      <c r="C151" s="81"/>
      <c r="D151" s="9" t="s">
        <v>210</v>
      </c>
    </row>
    <row r="152" spans="1:4" ht="18.75" customHeight="1" x14ac:dyDescent="0.25">
      <c r="A152" s="89" t="s">
        <v>227</v>
      </c>
      <c r="B152" s="78" t="s">
        <v>176</v>
      </c>
      <c r="C152" s="78" t="s">
        <v>285</v>
      </c>
      <c r="D152" s="48" t="s">
        <v>425</v>
      </c>
    </row>
    <row r="153" spans="1:4" ht="15" customHeight="1" x14ac:dyDescent="0.25">
      <c r="A153" s="176"/>
      <c r="B153" s="80"/>
      <c r="C153" s="80"/>
      <c r="D153" s="48" t="s">
        <v>424</v>
      </c>
    </row>
    <row r="154" spans="1:4" x14ac:dyDescent="0.25">
      <c r="A154" s="176"/>
      <c r="B154" s="80"/>
      <c r="C154" s="80"/>
      <c r="D154" s="45" t="s">
        <v>380</v>
      </c>
    </row>
    <row r="155" spans="1:4" x14ac:dyDescent="0.25">
      <c r="A155" s="176"/>
      <c r="B155" s="80"/>
      <c r="C155" s="80"/>
      <c r="D155" s="45" t="s">
        <v>381</v>
      </c>
    </row>
    <row r="156" spans="1:4" x14ac:dyDescent="0.25">
      <c r="A156" s="176"/>
      <c r="B156" s="80"/>
      <c r="C156" s="80"/>
      <c r="D156" s="45" t="s">
        <v>382</v>
      </c>
    </row>
    <row r="157" spans="1:4" x14ac:dyDescent="0.25">
      <c r="A157" s="177"/>
      <c r="B157" s="81"/>
      <c r="C157" s="81"/>
      <c r="D157" s="45" t="s">
        <v>383</v>
      </c>
    </row>
    <row r="158" spans="1:4" ht="18.75" customHeight="1" x14ac:dyDescent="0.25">
      <c r="A158" s="89" t="s">
        <v>417</v>
      </c>
      <c r="B158" s="78" t="s">
        <v>176</v>
      </c>
      <c r="C158" s="78" t="s">
        <v>288</v>
      </c>
      <c r="D158" s="47" t="s">
        <v>416</v>
      </c>
    </row>
    <row r="159" spans="1:4" ht="15" customHeight="1" x14ac:dyDescent="0.25">
      <c r="A159" s="147"/>
      <c r="B159" s="80"/>
      <c r="C159" s="80"/>
      <c r="D159" s="47" t="s">
        <v>415</v>
      </c>
    </row>
    <row r="160" spans="1:4" x14ac:dyDescent="0.25">
      <c r="A160" s="147"/>
      <c r="B160" s="80"/>
      <c r="C160" s="80"/>
      <c r="D160" s="45" t="s">
        <v>384</v>
      </c>
    </row>
    <row r="161" spans="1:4" x14ac:dyDescent="0.25">
      <c r="A161" s="147"/>
      <c r="B161" s="80"/>
      <c r="C161" s="80"/>
      <c r="D161" s="45" t="s">
        <v>385</v>
      </c>
    </row>
    <row r="162" spans="1:4" x14ac:dyDescent="0.25">
      <c r="A162" s="147"/>
      <c r="B162" s="80"/>
      <c r="C162" s="80"/>
      <c r="D162" s="9" t="s">
        <v>211</v>
      </c>
    </row>
    <row r="163" spans="1:4" x14ac:dyDescent="0.25">
      <c r="A163" s="148"/>
      <c r="B163" s="81"/>
      <c r="C163" s="81"/>
      <c r="D163" s="9" t="s">
        <v>212</v>
      </c>
    </row>
    <row r="164" spans="1:4" x14ac:dyDescent="0.25">
      <c r="A164" s="132" t="s">
        <v>160</v>
      </c>
      <c r="B164" s="78" t="s">
        <v>176</v>
      </c>
      <c r="C164" s="78" t="s">
        <v>285</v>
      </c>
      <c r="D164" s="45" t="s">
        <v>386</v>
      </c>
    </row>
    <row r="165" spans="1:4" ht="15" customHeight="1" x14ac:dyDescent="0.25">
      <c r="A165" s="147"/>
      <c r="B165" s="80"/>
      <c r="C165" s="80"/>
      <c r="D165" s="45" t="s">
        <v>387</v>
      </c>
    </row>
    <row r="166" spans="1:4" x14ac:dyDescent="0.25">
      <c r="A166" s="147"/>
      <c r="B166" s="80"/>
      <c r="C166" s="80"/>
      <c r="D166" s="45" t="s">
        <v>388</v>
      </c>
    </row>
    <row r="167" spans="1:4" x14ac:dyDescent="0.25">
      <c r="A167" s="147"/>
      <c r="B167" s="80"/>
      <c r="C167" s="80"/>
      <c r="D167" s="45" t="s">
        <v>389</v>
      </c>
    </row>
    <row r="168" spans="1:4" x14ac:dyDescent="0.25">
      <c r="A168" s="147"/>
      <c r="B168" s="80"/>
      <c r="C168" s="80"/>
      <c r="D168" s="45" t="s">
        <v>390</v>
      </c>
    </row>
    <row r="169" spans="1:4" x14ac:dyDescent="0.25">
      <c r="A169" s="148"/>
      <c r="B169" s="81"/>
      <c r="C169" s="81"/>
      <c r="D169" s="45" t="s">
        <v>391</v>
      </c>
    </row>
    <row r="170" spans="1:4" x14ac:dyDescent="0.25">
      <c r="A170" s="132" t="s">
        <v>104</v>
      </c>
      <c r="B170" s="78" t="s">
        <v>176</v>
      </c>
      <c r="C170" s="78" t="s">
        <v>285</v>
      </c>
      <c r="D170" s="45" t="s">
        <v>392</v>
      </c>
    </row>
    <row r="171" spans="1:4" ht="15" customHeight="1" x14ac:dyDescent="0.25">
      <c r="A171" s="147"/>
      <c r="B171" s="80"/>
      <c r="C171" s="80"/>
      <c r="D171" s="45" t="s">
        <v>393</v>
      </c>
    </row>
    <row r="172" spans="1:4" x14ac:dyDescent="0.25">
      <c r="A172" s="147"/>
      <c r="B172" s="80"/>
      <c r="C172" s="80"/>
      <c r="D172" s="45" t="s">
        <v>394</v>
      </c>
    </row>
    <row r="173" spans="1:4" x14ac:dyDescent="0.25">
      <c r="A173" s="147"/>
      <c r="B173" s="80"/>
      <c r="C173" s="80"/>
      <c r="D173" s="45" t="s">
        <v>395</v>
      </c>
    </row>
    <row r="174" spans="1:4" x14ac:dyDescent="0.25">
      <c r="A174" s="147"/>
      <c r="B174" s="80"/>
      <c r="C174" s="80"/>
      <c r="D174" s="9" t="s">
        <v>290</v>
      </c>
    </row>
    <row r="175" spans="1:4" x14ac:dyDescent="0.25">
      <c r="A175" s="148"/>
      <c r="B175" s="81"/>
      <c r="C175" s="81"/>
      <c r="D175" s="9" t="s">
        <v>291</v>
      </c>
    </row>
    <row r="176" spans="1:4" x14ac:dyDescent="0.25">
      <c r="A176" s="132" t="s">
        <v>105</v>
      </c>
      <c r="B176" s="78" t="s">
        <v>176</v>
      </c>
      <c r="C176" s="78" t="s">
        <v>285</v>
      </c>
      <c r="D176" s="45" t="s">
        <v>396</v>
      </c>
    </row>
    <row r="177" spans="1:4" ht="15" customHeight="1" x14ac:dyDescent="0.25">
      <c r="A177" s="147"/>
      <c r="B177" s="80"/>
      <c r="C177" s="80"/>
      <c r="D177" s="45" t="s">
        <v>292</v>
      </c>
    </row>
    <row r="178" spans="1:4" x14ac:dyDescent="0.25">
      <c r="A178" s="147"/>
      <c r="B178" s="80"/>
      <c r="C178" s="80"/>
      <c r="D178" s="45" t="s">
        <v>397</v>
      </c>
    </row>
    <row r="179" spans="1:4" x14ac:dyDescent="0.25">
      <c r="A179" s="147"/>
      <c r="B179" s="80"/>
      <c r="C179" s="80"/>
      <c r="D179" s="45" t="s">
        <v>398</v>
      </c>
    </row>
    <row r="180" spans="1:4" x14ac:dyDescent="0.25">
      <c r="A180" s="147"/>
      <c r="B180" s="80"/>
      <c r="C180" s="80"/>
      <c r="D180" s="9" t="s">
        <v>293</v>
      </c>
    </row>
    <row r="181" spans="1:4" x14ac:dyDescent="0.25">
      <c r="A181" s="148"/>
      <c r="B181" s="81"/>
      <c r="C181" s="81"/>
      <c r="D181" s="9" t="s">
        <v>294</v>
      </c>
    </row>
    <row r="182" spans="1:4" x14ac:dyDescent="0.25">
      <c r="A182" s="132" t="s">
        <v>161</v>
      </c>
      <c r="B182" s="78" t="s">
        <v>176</v>
      </c>
      <c r="C182" s="78" t="s">
        <v>285</v>
      </c>
      <c r="D182" s="45" t="s">
        <v>399</v>
      </c>
    </row>
    <row r="183" spans="1:4" ht="15" customHeight="1" x14ac:dyDescent="0.25">
      <c r="A183" s="147"/>
      <c r="B183" s="80"/>
      <c r="C183" s="80"/>
      <c r="D183" s="45" t="s">
        <v>400</v>
      </c>
    </row>
    <row r="184" spans="1:4" x14ac:dyDescent="0.25">
      <c r="A184" s="147"/>
      <c r="B184" s="80"/>
      <c r="C184" s="80"/>
      <c r="D184" s="45" t="s">
        <v>401</v>
      </c>
    </row>
    <row r="185" spans="1:4" x14ac:dyDescent="0.25">
      <c r="A185" s="147"/>
      <c r="B185" s="80"/>
      <c r="C185" s="80"/>
      <c r="D185" s="45" t="s">
        <v>402</v>
      </c>
    </row>
    <row r="186" spans="1:4" x14ac:dyDescent="0.25">
      <c r="A186" s="147"/>
      <c r="B186" s="80"/>
      <c r="C186" s="80"/>
      <c r="D186" s="45" t="s">
        <v>403</v>
      </c>
    </row>
    <row r="187" spans="1:4" x14ac:dyDescent="0.25">
      <c r="A187" s="148"/>
      <c r="B187" s="81"/>
      <c r="C187" s="81"/>
      <c r="D187" s="45" t="s">
        <v>404</v>
      </c>
    </row>
    <row r="188" spans="1:4" x14ac:dyDescent="0.25">
      <c r="A188" s="132" t="s">
        <v>228</v>
      </c>
      <c r="B188" s="78" t="s">
        <v>176</v>
      </c>
      <c r="C188" s="78" t="s">
        <v>213</v>
      </c>
      <c r="D188" s="45" t="s">
        <v>405</v>
      </c>
    </row>
    <row r="189" spans="1:4" ht="15" customHeight="1" x14ac:dyDescent="0.25">
      <c r="A189" s="147"/>
      <c r="B189" s="80"/>
      <c r="C189" s="80"/>
      <c r="D189" s="45" t="s">
        <v>406</v>
      </c>
    </row>
    <row r="190" spans="1:4" x14ac:dyDescent="0.25">
      <c r="A190" s="147"/>
      <c r="B190" s="80"/>
      <c r="C190" s="80"/>
      <c r="D190" s="45" t="s">
        <v>407</v>
      </c>
    </row>
    <row r="191" spans="1:4" x14ac:dyDescent="0.25">
      <c r="A191" s="147"/>
      <c r="B191" s="80"/>
      <c r="C191" s="80"/>
      <c r="D191" s="45" t="s">
        <v>408</v>
      </c>
    </row>
    <row r="192" spans="1:4" x14ac:dyDescent="0.25">
      <c r="A192" s="147"/>
      <c r="B192" s="80"/>
      <c r="C192" s="80"/>
      <c r="D192" s="45" t="s">
        <v>409</v>
      </c>
    </row>
    <row r="193" spans="1:4" x14ac:dyDescent="0.25">
      <c r="A193" s="148"/>
      <c r="B193" s="81"/>
      <c r="C193" s="81"/>
      <c r="D193" s="45" t="s">
        <v>410</v>
      </c>
    </row>
    <row r="194" spans="1:4" ht="45.75" customHeight="1" x14ac:dyDescent="0.25">
      <c r="A194" s="26" t="s">
        <v>226</v>
      </c>
      <c r="B194" s="9" t="s">
        <v>20</v>
      </c>
      <c r="C194" s="9" t="s">
        <v>287</v>
      </c>
      <c r="D194" s="9" t="s">
        <v>289</v>
      </c>
    </row>
    <row r="196" spans="1:4" x14ac:dyDescent="0.25">
      <c r="A196" s="180" t="s">
        <v>37</v>
      </c>
      <c r="B196" s="180"/>
      <c r="C196" s="180"/>
      <c r="D196" s="180"/>
    </row>
    <row r="197" spans="1:4" x14ac:dyDescent="0.25">
      <c r="A197" s="55" t="s">
        <v>38</v>
      </c>
      <c r="B197" s="55"/>
      <c r="C197" s="55"/>
      <c r="D197" s="55"/>
    </row>
    <row r="198" spans="1:4" x14ac:dyDescent="0.25">
      <c r="A198" s="55" t="s">
        <v>39</v>
      </c>
      <c r="B198" s="55"/>
      <c r="C198" s="55"/>
      <c r="D198" s="55"/>
    </row>
    <row r="199" spans="1:4" x14ac:dyDescent="0.25">
      <c r="A199" s="180" t="s">
        <v>40</v>
      </c>
      <c r="B199" s="180"/>
      <c r="C199" s="180"/>
      <c r="D199" s="180"/>
    </row>
    <row r="200" spans="1:4" x14ac:dyDescent="0.25">
      <c r="A200" s="180" t="s">
        <v>41</v>
      </c>
      <c r="B200" s="180"/>
      <c r="C200" s="180"/>
      <c r="D200" s="180"/>
    </row>
    <row r="201" spans="1:4" x14ac:dyDescent="0.25">
      <c r="A201" s="180" t="s">
        <v>42</v>
      </c>
      <c r="B201" s="180"/>
      <c r="C201" s="180"/>
      <c r="D201" s="180"/>
    </row>
    <row r="202" spans="1:4" x14ac:dyDescent="0.25">
      <c r="A202" s="180" t="s">
        <v>43</v>
      </c>
      <c r="B202" s="180"/>
      <c r="C202" s="180"/>
      <c r="D202" s="180"/>
    </row>
    <row r="203" spans="1:4" x14ac:dyDescent="0.25">
      <c r="A203" s="180" t="s">
        <v>44</v>
      </c>
      <c r="B203" s="180"/>
      <c r="C203" s="180"/>
      <c r="D203" s="180"/>
    </row>
    <row r="204" spans="1:4" x14ac:dyDescent="0.25">
      <c r="A204" s="180" t="s">
        <v>45</v>
      </c>
      <c r="B204" s="180"/>
      <c r="C204" s="180"/>
      <c r="D204" s="180"/>
    </row>
    <row r="205" spans="1:4" x14ac:dyDescent="0.25">
      <c r="A205" s="180" t="s">
        <v>46</v>
      </c>
      <c r="B205" s="180"/>
      <c r="C205" s="180"/>
      <c r="D205" s="180"/>
    </row>
    <row r="206" spans="1:4" x14ac:dyDescent="0.25">
      <c r="A206" s="180" t="s">
        <v>47</v>
      </c>
      <c r="B206" s="180"/>
      <c r="C206" s="180"/>
      <c r="D206" s="180"/>
    </row>
    <row r="207" spans="1:4" x14ac:dyDescent="0.25">
      <c r="A207" s="180"/>
      <c r="B207" s="180"/>
      <c r="C207" s="180"/>
      <c r="D207" s="180"/>
    </row>
    <row r="208" spans="1:4" x14ac:dyDescent="0.25">
      <c r="A208" s="180"/>
      <c r="B208" s="180"/>
      <c r="C208" s="180"/>
      <c r="D208" s="180"/>
    </row>
    <row r="209" spans="1:4" x14ac:dyDescent="0.25">
      <c r="A209" s="180"/>
      <c r="B209" s="180"/>
      <c r="C209" s="180"/>
      <c r="D209" s="180"/>
    </row>
    <row r="210" spans="1:4" x14ac:dyDescent="0.25">
      <c r="A210" s="180"/>
      <c r="B210" s="180"/>
      <c r="C210" s="180"/>
      <c r="D210" s="180"/>
    </row>
    <row r="211" spans="1:4" x14ac:dyDescent="0.25">
      <c r="A211" s="180"/>
      <c r="B211" s="180"/>
      <c r="C211" s="180"/>
      <c r="D211" s="180"/>
    </row>
  </sheetData>
  <mergeCells count="118">
    <mergeCell ref="B124:B125"/>
    <mergeCell ref="C18:C23"/>
    <mergeCell ref="B21:B23"/>
    <mergeCell ref="B12:B14"/>
    <mergeCell ref="B24:B26"/>
    <mergeCell ref="C12:C17"/>
    <mergeCell ref="C24:C29"/>
    <mergeCell ref="C6:C11"/>
    <mergeCell ref="A49:A53"/>
    <mergeCell ref="B7:B11"/>
    <mergeCell ref="B15:B17"/>
    <mergeCell ref="B27:B29"/>
    <mergeCell ref="A30:A33"/>
    <mergeCell ref="A34:A38"/>
    <mergeCell ref="A39:A43"/>
    <mergeCell ref="A44:A48"/>
    <mergeCell ref="B31:B33"/>
    <mergeCell ref="A18:A23"/>
    <mergeCell ref="B18:B20"/>
    <mergeCell ref="C76:C81"/>
    <mergeCell ref="B60:B64"/>
    <mergeCell ref="B65:B69"/>
    <mergeCell ref="A70:A75"/>
    <mergeCell ref="B70:B75"/>
    <mergeCell ref="C1:D1"/>
    <mergeCell ref="C123:C127"/>
    <mergeCell ref="B126:B127"/>
    <mergeCell ref="A123:A127"/>
    <mergeCell ref="B113:B117"/>
    <mergeCell ref="C113:C117"/>
    <mergeCell ref="B118:B122"/>
    <mergeCell ref="C118:C122"/>
    <mergeCell ref="B108:B112"/>
    <mergeCell ref="C108:C112"/>
    <mergeCell ref="B103:B107"/>
    <mergeCell ref="C103:C107"/>
    <mergeCell ref="B82:B87"/>
    <mergeCell ref="C82:C87"/>
    <mergeCell ref="B88:B92"/>
    <mergeCell ref="C88:C92"/>
    <mergeCell ref="B93:B97"/>
    <mergeCell ref="C93:C97"/>
    <mergeCell ref="B98:B102"/>
    <mergeCell ref="C98:C102"/>
    <mergeCell ref="A103:A107"/>
    <mergeCell ref="A108:A112"/>
    <mergeCell ref="A113:A117"/>
    <mergeCell ref="A118:A122"/>
    <mergeCell ref="C70:C75"/>
    <mergeCell ref="C65:C69"/>
    <mergeCell ref="C60:C64"/>
    <mergeCell ref="B76:B81"/>
    <mergeCell ref="A2:D2"/>
    <mergeCell ref="A3:D3"/>
    <mergeCell ref="A4:D4"/>
    <mergeCell ref="A196:D196"/>
    <mergeCell ref="A6:A11"/>
    <mergeCell ref="A12:A17"/>
    <mergeCell ref="A24:A29"/>
    <mergeCell ref="A60:A64"/>
    <mergeCell ref="A65:A69"/>
    <mergeCell ref="A76:A81"/>
    <mergeCell ref="A146:A151"/>
    <mergeCell ref="B146:B151"/>
    <mergeCell ref="A164:A169"/>
    <mergeCell ref="B164:B169"/>
    <mergeCell ref="B158:B163"/>
    <mergeCell ref="B140:B145"/>
    <mergeCell ref="A128:A133"/>
    <mergeCell ref="B128:B133"/>
    <mergeCell ref="C128:C133"/>
    <mergeCell ref="A134:A139"/>
    <mergeCell ref="B134:B139"/>
    <mergeCell ref="C134:C139"/>
    <mergeCell ref="C140:C145"/>
    <mergeCell ref="A140:A145"/>
    <mergeCell ref="A203:D203"/>
    <mergeCell ref="A211:D211"/>
    <mergeCell ref="A205:D205"/>
    <mergeCell ref="A206:D206"/>
    <mergeCell ref="A207:D207"/>
    <mergeCell ref="A208:D208"/>
    <mergeCell ref="A209:D209"/>
    <mergeCell ref="A210:D210"/>
    <mergeCell ref="A204:D204"/>
    <mergeCell ref="A188:A193"/>
    <mergeCell ref="B188:B193"/>
    <mergeCell ref="C188:C193"/>
    <mergeCell ref="A202:D202"/>
    <mergeCell ref="A201:D201"/>
    <mergeCell ref="A197:D197"/>
    <mergeCell ref="A198:D198"/>
    <mergeCell ref="A199:D199"/>
    <mergeCell ref="A200:D200"/>
    <mergeCell ref="A54:A59"/>
    <mergeCell ref="B54:B56"/>
    <mergeCell ref="C54:C59"/>
    <mergeCell ref="B58:B59"/>
    <mergeCell ref="B176:B181"/>
    <mergeCell ref="C176:C181"/>
    <mergeCell ref="A182:A187"/>
    <mergeCell ref="C146:C151"/>
    <mergeCell ref="A152:A157"/>
    <mergeCell ref="B152:B157"/>
    <mergeCell ref="C152:C157"/>
    <mergeCell ref="C164:C169"/>
    <mergeCell ref="C170:C175"/>
    <mergeCell ref="C158:C163"/>
    <mergeCell ref="A158:A163"/>
    <mergeCell ref="A170:A175"/>
    <mergeCell ref="B170:B175"/>
    <mergeCell ref="A176:A181"/>
    <mergeCell ref="B182:B187"/>
    <mergeCell ref="C182:C187"/>
    <mergeCell ref="A88:A92"/>
    <mergeCell ref="A93:A97"/>
    <mergeCell ref="A98:A102"/>
    <mergeCell ref="A82:A87"/>
  </mergeCells>
  <phoneticPr fontId="0" type="noConversion"/>
  <pageMargins left="0.25" right="0.25" top="0.75" bottom="0.75" header="0.3" footer="0.3"/>
  <pageSetup paperSize="9"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95"/>
  <sheetViews>
    <sheetView tabSelected="1" zoomScaleNormal="100" workbookViewId="0">
      <selection activeCell="E31" sqref="E31"/>
    </sheetView>
  </sheetViews>
  <sheetFormatPr defaultRowHeight="15" x14ac:dyDescent="0.25"/>
  <cols>
    <col min="1" max="1" width="39" style="6" customWidth="1"/>
    <col min="2" max="2" width="13.140625" style="6" customWidth="1"/>
    <col min="3" max="3" width="17.5703125" style="6" customWidth="1"/>
    <col min="4" max="4" width="13" style="6" customWidth="1"/>
    <col min="5" max="5" width="20.85546875" style="6" customWidth="1"/>
    <col min="6" max="6" width="14.5703125" style="6" customWidth="1"/>
    <col min="7" max="7" width="23.5703125" style="6" customWidth="1"/>
    <col min="8" max="8" width="19.140625" style="6" customWidth="1"/>
    <col min="9" max="16384" width="9.140625" style="6"/>
  </cols>
  <sheetData>
    <row r="1" spans="1:8" ht="44.25" customHeight="1" x14ac:dyDescent="0.25">
      <c r="A1" s="32"/>
      <c r="F1" s="191" t="s">
        <v>322</v>
      </c>
      <c r="G1" s="191"/>
      <c r="H1" s="191"/>
    </row>
    <row r="2" spans="1:8" x14ac:dyDescent="0.25">
      <c r="A2" s="52"/>
      <c r="B2" s="52"/>
      <c r="C2" s="52"/>
      <c r="D2" s="52"/>
      <c r="E2" s="52"/>
      <c r="F2" s="52"/>
      <c r="G2" s="52"/>
      <c r="H2" s="52"/>
    </row>
    <row r="3" spans="1:8" x14ac:dyDescent="0.25">
      <c r="A3" s="52"/>
      <c r="B3" s="52"/>
      <c r="C3" s="52"/>
      <c r="D3" s="52"/>
      <c r="E3" s="52"/>
      <c r="F3" s="52"/>
      <c r="G3" s="52"/>
      <c r="H3" s="52"/>
    </row>
    <row r="4" spans="1:8" x14ac:dyDescent="0.25">
      <c r="A4" s="52" t="s">
        <v>53</v>
      </c>
      <c r="B4" s="52"/>
      <c r="C4" s="52"/>
      <c r="D4" s="52"/>
      <c r="E4" s="52"/>
      <c r="F4" s="52"/>
      <c r="G4" s="52"/>
      <c r="H4" s="52"/>
    </row>
    <row r="5" spans="1:8" x14ac:dyDescent="0.25">
      <c r="A5" s="52" t="s">
        <v>54</v>
      </c>
      <c r="B5" s="52"/>
      <c r="C5" s="52"/>
      <c r="D5" s="52"/>
      <c r="E5" s="52"/>
      <c r="F5" s="52"/>
      <c r="G5" s="52"/>
      <c r="H5" s="52"/>
    </row>
    <row r="6" spans="1:8" x14ac:dyDescent="0.25">
      <c r="A6" s="52" t="s">
        <v>85</v>
      </c>
      <c r="B6" s="52"/>
      <c r="C6" s="52"/>
      <c r="D6" s="52"/>
      <c r="E6" s="52"/>
      <c r="F6" s="52"/>
      <c r="G6" s="52"/>
      <c r="H6" s="52"/>
    </row>
    <row r="8" spans="1:8" x14ac:dyDescent="0.25">
      <c r="A8" s="55" t="s">
        <v>55</v>
      </c>
      <c r="B8" s="55"/>
      <c r="C8" s="55"/>
      <c r="D8" s="55"/>
      <c r="E8" s="55"/>
      <c r="F8" s="55"/>
      <c r="G8" s="55"/>
      <c r="H8" s="55"/>
    </row>
    <row r="10" spans="1:8" ht="66.75" customHeight="1" x14ac:dyDescent="0.25">
      <c r="A10" s="9" t="s">
        <v>48</v>
      </c>
      <c r="B10" s="57" t="s">
        <v>318</v>
      </c>
      <c r="C10" s="57"/>
      <c r="D10" s="57" t="s">
        <v>50</v>
      </c>
      <c r="E10" s="57"/>
      <c r="F10" s="57" t="s">
        <v>51</v>
      </c>
      <c r="G10" s="57"/>
      <c r="H10" s="9" t="s">
        <v>52</v>
      </c>
    </row>
    <row r="11" spans="1:8" x14ac:dyDescent="0.25">
      <c r="A11" s="57" t="s">
        <v>295</v>
      </c>
      <c r="B11" s="9" t="s">
        <v>74</v>
      </c>
      <c r="C11" s="9">
        <v>0.09</v>
      </c>
      <c r="D11" s="9" t="s">
        <v>74</v>
      </c>
      <c r="E11" s="9">
        <v>0.1</v>
      </c>
      <c r="F11" s="9" t="s">
        <v>74</v>
      </c>
      <c r="G11" s="185" t="s">
        <v>319</v>
      </c>
      <c r="H11" s="9"/>
    </row>
    <row r="12" spans="1:8" x14ac:dyDescent="0.25">
      <c r="A12" s="57"/>
      <c r="B12" s="9" t="s">
        <v>75</v>
      </c>
      <c r="C12" s="9">
        <v>0.12</v>
      </c>
      <c r="D12" s="9" t="s">
        <v>75</v>
      </c>
      <c r="E12" s="9">
        <v>0.15</v>
      </c>
      <c r="F12" s="9" t="s">
        <v>75</v>
      </c>
      <c r="G12" s="189"/>
      <c r="H12" s="9"/>
    </row>
    <row r="13" spans="1:8" x14ac:dyDescent="0.25">
      <c r="A13" s="57"/>
      <c r="B13" s="9" t="s">
        <v>76</v>
      </c>
      <c r="C13" s="9">
        <v>0.17</v>
      </c>
      <c r="D13" s="9" t="s">
        <v>76</v>
      </c>
      <c r="E13" s="9">
        <v>0.2</v>
      </c>
      <c r="F13" s="9" t="s">
        <v>76</v>
      </c>
      <c r="G13" s="189"/>
      <c r="H13" s="9"/>
    </row>
    <row r="14" spans="1:8" x14ac:dyDescent="0.25">
      <c r="A14" s="57"/>
      <c r="B14" s="9" t="s">
        <v>77</v>
      </c>
      <c r="C14" s="9">
        <v>0.2</v>
      </c>
      <c r="D14" s="9" t="s">
        <v>77</v>
      </c>
      <c r="E14" s="9">
        <v>0.23</v>
      </c>
      <c r="F14" s="9" t="s">
        <v>77</v>
      </c>
      <c r="G14" s="189"/>
      <c r="H14" s="9"/>
    </row>
    <row r="15" spans="1:8" ht="18.75" customHeight="1" x14ac:dyDescent="0.25">
      <c r="A15" s="57"/>
      <c r="B15" s="9" t="s">
        <v>78</v>
      </c>
      <c r="C15" s="9">
        <v>0.24</v>
      </c>
      <c r="D15" s="9" t="s">
        <v>78</v>
      </c>
      <c r="E15" s="9">
        <v>0.27</v>
      </c>
      <c r="F15" s="9" t="s">
        <v>78</v>
      </c>
      <c r="G15" s="190"/>
      <c r="H15" s="9"/>
    </row>
    <row r="16" spans="1:8" x14ac:dyDescent="0.25">
      <c r="A16" s="57" t="s">
        <v>296</v>
      </c>
      <c r="B16" s="9" t="s">
        <v>74</v>
      </c>
      <c r="C16" s="9">
        <v>100</v>
      </c>
      <c r="D16" s="9" t="s">
        <v>74</v>
      </c>
      <c r="E16" s="78" t="s">
        <v>320</v>
      </c>
      <c r="F16" s="9" t="s">
        <v>74</v>
      </c>
      <c r="G16" s="9"/>
      <c r="H16" s="9"/>
    </row>
    <row r="17" spans="1:8" x14ac:dyDescent="0.25">
      <c r="A17" s="57"/>
      <c r="B17" s="9" t="s">
        <v>75</v>
      </c>
      <c r="C17" s="9">
        <v>100</v>
      </c>
      <c r="D17" s="9" t="s">
        <v>75</v>
      </c>
      <c r="E17" s="79"/>
      <c r="F17" s="9" t="s">
        <v>75</v>
      </c>
      <c r="G17" s="9"/>
      <c r="H17" s="9"/>
    </row>
    <row r="18" spans="1:8" x14ac:dyDescent="0.25">
      <c r="A18" s="57"/>
      <c r="B18" s="9" t="s">
        <v>76</v>
      </c>
      <c r="C18" s="9">
        <v>100</v>
      </c>
      <c r="D18" s="9" t="s">
        <v>76</v>
      </c>
      <c r="E18" s="79"/>
      <c r="F18" s="9" t="s">
        <v>76</v>
      </c>
      <c r="G18" s="9"/>
      <c r="H18" s="9"/>
    </row>
    <row r="19" spans="1:8" x14ac:dyDescent="0.25">
      <c r="A19" s="57"/>
      <c r="B19" s="9" t="s">
        <v>77</v>
      </c>
      <c r="C19" s="9">
        <v>100</v>
      </c>
      <c r="D19" s="9" t="s">
        <v>77</v>
      </c>
      <c r="E19" s="79"/>
      <c r="F19" s="9" t="s">
        <v>77</v>
      </c>
      <c r="G19" s="9"/>
      <c r="H19" s="9"/>
    </row>
    <row r="20" spans="1:8" ht="33.75" customHeight="1" x14ac:dyDescent="0.25">
      <c r="A20" s="57"/>
      <c r="B20" s="9" t="s">
        <v>78</v>
      </c>
      <c r="C20" s="9">
        <v>100</v>
      </c>
      <c r="D20" s="9" t="s">
        <v>78</v>
      </c>
      <c r="E20" s="85"/>
      <c r="F20" s="9" t="s">
        <v>78</v>
      </c>
      <c r="G20" s="9"/>
      <c r="H20" s="9"/>
    </row>
    <row r="21" spans="1:8" x14ac:dyDescent="0.25">
      <c r="A21" s="57" t="s">
        <v>297</v>
      </c>
      <c r="B21" s="9" t="s">
        <v>74</v>
      </c>
      <c r="C21" s="9">
        <v>100</v>
      </c>
      <c r="D21" s="9" t="s">
        <v>74</v>
      </c>
      <c r="E21" s="78" t="s">
        <v>320</v>
      </c>
      <c r="F21" s="9" t="s">
        <v>74</v>
      </c>
      <c r="G21" s="9"/>
      <c r="H21" s="9"/>
    </row>
    <row r="22" spans="1:8" x14ac:dyDescent="0.25">
      <c r="A22" s="57"/>
      <c r="B22" s="9" t="s">
        <v>75</v>
      </c>
      <c r="C22" s="9">
        <v>100</v>
      </c>
      <c r="D22" s="9" t="s">
        <v>75</v>
      </c>
      <c r="E22" s="79"/>
      <c r="F22" s="9" t="s">
        <v>75</v>
      </c>
      <c r="G22" s="9"/>
      <c r="H22" s="9"/>
    </row>
    <row r="23" spans="1:8" x14ac:dyDescent="0.25">
      <c r="A23" s="57"/>
      <c r="B23" s="9" t="s">
        <v>76</v>
      </c>
      <c r="C23" s="9">
        <v>100</v>
      </c>
      <c r="D23" s="9" t="s">
        <v>76</v>
      </c>
      <c r="E23" s="79"/>
      <c r="F23" s="9" t="s">
        <v>76</v>
      </c>
      <c r="G23" s="9"/>
      <c r="H23" s="9"/>
    </row>
    <row r="24" spans="1:8" x14ac:dyDescent="0.25">
      <c r="A24" s="57"/>
      <c r="B24" s="9" t="s">
        <v>77</v>
      </c>
      <c r="C24" s="9">
        <v>100</v>
      </c>
      <c r="D24" s="9" t="s">
        <v>77</v>
      </c>
      <c r="E24" s="79"/>
      <c r="F24" s="9" t="s">
        <v>77</v>
      </c>
      <c r="G24" s="9"/>
      <c r="H24" s="9"/>
    </row>
    <row r="25" spans="1:8" x14ac:dyDescent="0.25">
      <c r="A25" s="57"/>
      <c r="B25" s="9" t="s">
        <v>78</v>
      </c>
      <c r="C25" s="9">
        <v>100</v>
      </c>
      <c r="D25" s="9" t="s">
        <v>78</v>
      </c>
      <c r="E25" s="85"/>
      <c r="F25" s="9" t="s">
        <v>78</v>
      </c>
      <c r="G25" s="9"/>
      <c r="H25" s="9"/>
    </row>
    <row r="26" spans="1:8" x14ac:dyDescent="0.25">
      <c r="A26" s="78" t="s">
        <v>298</v>
      </c>
      <c r="B26" s="9" t="s">
        <v>74</v>
      </c>
      <c r="C26" s="9">
        <v>134</v>
      </c>
      <c r="D26" s="9" t="s">
        <v>74</v>
      </c>
      <c r="E26" s="9">
        <v>132</v>
      </c>
      <c r="F26" s="9" t="s">
        <v>74</v>
      </c>
      <c r="G26" s="185" t="s">
        <v>319</v>
      </c>
      <c r="H26" s="9"/>
    </row>
    <row r="27" spans="1:8" x14ac:dyDescent="0.25">
      <c r="A27" s="79"/>
      <c r="B27" s="9" t="s">
        <v>75</v>
      </c>
      <c r="C27" s="9">
        <v>130</v>
      </c>
      <c r="D27" s="9" t="s">
        <v>75</v>
      </c>
      <c r="E27" s="9">
        <v>129</v>
      </c>
      <c r="F27" s="9" t="s">
        <v>75</v>
      </c>
      <c r="G27" s="189"/>
      <c r="H27" s="9"/>
    </row>
    <row r="28" spans="1:8" x14ac:dyDescent="0.25">
      <c r="A28" s="79"/>
      <c r="B28" s="9" t="s">
        <v>76</v>
      </c>
      <c r="C28" s="9">
        <v>127</v>
      </c>
      <c r="D28" s="9" t="s">
        <v>76</v>
      </c>
      <c r="E28" s="9">
        <v>126</v>
      </c>
      <c r="F28" s="9" t="s">
        <v>76</v>
      </c>
      <c r="G28" s="189"/>
      <c r="H28" s="9"/>
    </row>
    <row r="29" spans="1:8" x14ac:dyDescent="0.25">
      <c r="A29" s="79"/>
      <c r="B29" s="9" t="s">
        <v>77</v>
      </c>
      <c r="C29" s="9">
        <v>127</v>
      </c>
      <c r="D29" s="9" t="s">
        <v>77</v>
      </c>
      <c r="E29" s="9">
        <v>126</v>
      </c>
      <c r="F29" s="9" t="s">
        <v>77</v>
      </c>
      <c r="G29" s="189"/>
      <c r="H29" s="9"/>
    </row>
    <row r="30" spans="1:8" ht="15.75" customHeight="1" x14ac:dyDescent="0.25">
      <c r="A30" s="85"/>
      <c r="B30" s="9" t="s">
        <v>78</v>
      </c>
      <c r="C30" s="9">
        <v>127</v>
      </c>
      <c r="D30" s="9" t="s">
        <v>78</v>
      </c>
      <c r="E30" s="9">
        <v>126</v>
      </c>
      <c r="F30" s="9" t="s">
        <v>78</v>
      </c>
      <c r="G30" s="190"/>
      <c r="H30" s="9"/>
    </row>
    <row r="31" spans="1:8" x14ac:dyDescent="0.25">
      <c r="A31" s="78" t="s">
        <v>299</v>
      </c>
      <c r="B31" s="9" t="s">
        <v>74</v>
      </c>
      <c r="C31" s="9">
        <v>13.65</v>
      </c>
      <c r="D31" s="9" t="s">
        <v>74</v>
      </c>
      <c r="E31" s="9">
        <v>13.5</v>
      </c>
      <c r="F31" s="9" t="s">
        <v>74</v>
      </c>
      <c r="G31" s="185" t="s">
        <v>319</v>
      </c>
      <c r="H31" s="9"/>
    </row>
    <row r="32" spans="1:8" x14ac:dyDescent="0.25">
      <c r="A32" s="79"/>
      <c r="B32" s="9" t="s">
        <v>75</v>
      </c>
      <c r="C32" s="9">
        <v>13.4</v>
      </c>
      <c r="D32" s="9" t="s">
        <v>75</v>
      </c>
      <c r="E32" s="9">
        <v>13.1</v>
      </c>
      <c r="F32" s="9" t="s">
        <v>75</v>
      </c>
      <c r="G32" s="189"/>
      <c r="H32" s="9"/>
    </row>
    <row r="33" spans="1:8" x14ac:dyDescent="0.25">
      <c r="A33" s="79"/>
      <c r="B33" s="9" t="s">
        <v>76</v>
      </c>
      <c r="C33" s="9">
        <v>13.4</v>
      </c>
      <c r="D33" s="9" t="s">
        <v>76</v>
      </c>
      <c r="E33" s="9">
        <v>13.1</v>
      </c>
      <c r="F33" s="9" t="s">
        <v>76</v>
      </c>
      <c r="G33" s="189"/>
      <c r="H33" s="9"/>
    </row>
    <row r="34" spans="1:8" x14ac:dyDescent="0.25">
      <c r="A34" s="79"/>
      <c r="B34" s="9" t="s">
        <v>77</v>
      </c>
      <c r="C34" s="9">
        <v>13.4</v>
      </c>
      <c r="D34" s="9" t="s">
        <v>77</v>
      </c>
      <c r="E34" s="9">
        <v>13.1</v>
      </c>
      <c r="F34" s="9" t="s">
        <v>77</v>
      </c>
      <c r="G34" s="189"/>
      <c r="H34" s="9"/>
    </row>
    <row r="35" spans="1:8" x14ac:dyDescent="0.25">
      <c r="A35" s="85"/>
      <c r="B35" s="9" t="s">
        <v>78</v>
      </c>
      <c r="C35" s="9">
        <v>13.4</v>
      </c>
      <c r="D35" s="9" t="s">
        <v>78</v>
      </c>
      <c r="E35" s="9">
        <v>13.1</v>
      </c>
      <c r="F35" s="9" t="s">
        <v>78</v>
      </c>
      <c r="G35" s="190"/>
      <c r="H35" s="9"/>
    </row>
    <row r="36" spans="1:8" x14ac:dyDescent="0.25">
      <c r="A36" s="78" t="s">
        <v>300</v>
      </c>
      <c r="B36" s="9" t="s">
        <v>74</v>
      </c>
      <c r="C36" s="9">
        <v>157.80000000000001</v>
      </c>
      <c r="D36" s="9" t="s">
        <v>74</v>
      </c>
      <c r="E36" s="9">
        <v>157</v>
      </c>
      <c r="F36" s="9" t="s">
        <v>74</v>
      </c>
      <c r="G36" s="185" t="s">
        <v>319</v>
      </c>
      <c r="H36" s="9"/>
    </row>
    <row r="37" spans="1:8" x14ac:dyDescent="0.25">
      <c r="A37" s="79"/>
      <c r="B37" s="9" t="s">
        <v>75</v>
      </c>
      <c r="C37" s="9">
        <v>156.5</v>
      </c>
      <c r="D37" s="9" t="s">
        <v>75</v>
      </c>
      <c r="E37" s="9">
        <v>156</v>
      </c>
      <c r="F37" s="9" t="s">
        <v>75</v>
      </c>
      <c r="G37" s="189"/>
      <c r="H37" s="9"/>
    </row>
    <row r="38" spans="1:8" x14ac:dyDescent="0.25">
      <c r="A38" s="79"/>
      <c r="B38" s="9" t="s">
        <v>76</v>
      </c>
      <c r="C38" s="9">
        <v>155.1</v>
      </c>
      <c r="D38" s="9" t="s">
        <v>76</v>
      </c>
      <c r="E38" s="9">
        <v>154.80000000000001</v>
      </c>
      <c r="F38" s="9" t="s">
        <v>76</v>
      </c>
      <c r="G38" s="189"/>
      <c r="H38" s="9"/>
    </row>
    <row r="39" spans="1:8" x14ac:dyDescent="0.25">
      <c r="A39" s="79"/>
      <c r="B39" s="9" t="s">
        <v>77</v>
      </c>
      <c r="C39" s="9">
        <v>154.4</v>
      </c>
      <c r="D39" s="9" t="s">
        <v>77</v>
      </c>
      <c r="E39" s="9">
        <v>154</v>
      </c>
      <c r="F39" s="9" t="s">
        <v>77</v>
      </c>
      <c r="G39" s="189"/>
      <c r="H39" s="9"/>
    </row>
    <row r="40" spans="1:8" x14ac:dyDescent="0.25">
      <c r="A40" s="85"/>
      <c r="B40" s="9" t="s">
        <v>78</v>
      </c>
      <c r="C40" s="9">
        <v>154</v>
      </c>
      <c r="D40" s="9" t="s">
        <v>78</v>
      </c>
      <c r="E40" s="9">
        <v>154</v>
      </c>
      <c r="F40" s="9" t="s">
        <v>78</v>
      </c>
      <c r="G40" s="190"/>
      <c r="H40" s="9"/>
    </row>
    <row r="41" spans="1:8" s="49" customFormat="1" x14ac:dyDescent="0.25">
      <c r="A41" s="57" t="s">
        <v>418</v>
      </c>
      <c r="B41" s="48" t="s">
        <v>74</v>
      </c>
      <c r="C41" s="48">
        <v>25</v>
      </c>
      <c r="D41" s="48" t="s">
        <v>74</v>
      </c>
      <c r="E41" s="78" t="s">
        <v>320</v>
      </c>
      <c r="F41" s="48" t="s">
        <v>74</v>
      </c>
      <c r="G41" s="48"/>
      <c r="H41" s="48"/>
    </row>
    <row r="42" spans="1:8" s="49" customFormat="1" x14ac:dyDescent="0.25">
      <c r="A42" s="57"/>
      <c r="B42" s="48" t="s">
        <v>75</v>
      </c>
      <c r="C42" s="48">
        <v>25</v>
      </c>
      <c r="D42" s="48" t="s">
        <v>75</v>
      </c>
      <c r="E42" s="79"/>
      <c r="F42" s="48" t="s">
        <v>75</v>
      </c>
      <c r="G42" s="48"/>
      <c r="H42" s="48"/>
    </row>
    <row r="43" spans="1:8" s="49" customFormat="1" x14ac:dyDescent="0.25">
      <c r="A43" s="57"/>
      <c r="B43" s="48" t="s">
        <v>76</v>
      </c>
      <c r="C43" s="48">
        <v>30</v>
      </c>
      <c r="D43" s="48" t="s">
        <v>76</v>
      </c>
      <c r="E43" s="79"/>
      <c r="F43" s="48" t="s">
        <v>76</v>
      </c>
      <c r="G43" s="48"/>
      <c r="H43" s="48"/>
    </row>
    <row r="44" spans="1:8" s="49" customFormat="1" x14ac:dyDescent="0.25">
      <c r="A44" s="57"/>
      <c r="B44" s="48" t="s">
        <v>77</v>
      </c>
      <c r="C44" s="48">
        <v>30</v>
      </c>
      <c r="D44" s="48" t="s">
        <v>77</v>
      </c>
      <c r="E44" s="79"/>
      <c r="F44" s="48" t="s">
        <v>77</v>
      </c>
      <c r="G44" s="48"/>
      <c r="H44" s="48"/>
    </row>
    <row r="45" spans="1:8" s="49" customFormat="1" x14ac:dyDescent="0.25">
      <c r="A45" s="57"/>
      <c r="B45" s="48" t="s">
        <v>78</v>
      </c>
      <c r="C45" s="48">
        <v>30</v>
      </c>
      <c r="D45" s="48" t="s">
        <v>78</v>
      </c>
      <c r="E45" s="85"/>
      <c r="F45" s="48" t="s">
        <v>78</v>
      </c>
      <c r="G45" s="48"/>
      <c r="H45" s="48"/>
    </row>
    <row r="46" spans="1:8" x14ac:dyDescent="0.25">
      <c r="A46" s="57" t="s">
        <v>301</v>
      </c>
      <c r="B46" s="9" t="s">
        <v>74</v>
      </c>
      <c r="C46" s="9">
        <v>100</v>
      </c>
      <c r="D46" s="9" t="s">
        <v>74</v>
      </c>
      <c r="E46" s="78" t="s">
        <v>320</v>
      </c>
      <c r="F46" s="9" t="s">
        <v>74</v>
      </c>
      <c r="G46" s="9"/>
      <c r="H46" s="9"/>
    </row>
    <row r="47" spans="1:8" x14ac:dyDescent="0.25">
      <c r="A47" s="57"/>
      <c r="B47" s="9" t="s">
        <v>75</v>
      </c>
      <c r="C47" s="9">
        <v>100</v>
      </c>
      <c r="D47" s="9" t="s">
        <v>75</v>
      </c>
      <c r="E47" s="79"/>
      <c r="F47" s="9" t="s">
        <v>75</v>
      </c>
      <c r="G47" s="9"/>
      <c r="H47" s="9"/>
    </row>
    <row r="48" spans="1:8" x14ac:dyDescent="0.25">
      <c r="A48" s="57"/>
      <c r="B48" s="9" t="s">
        <v>76</v>
      </c>
      <c r="C48" s="9">
        <v>100</v>
      </c>
      <c r="D48" s="9" t="s">
        <v>76</v>
      </c>
      <c r="E48" s="79"/>
      <c r="F48" s="9" t="s">
        <v>76</v>
      </c>
      <c r="G48" s="9"/>
      <c r="H48" s="9"/>
    </row>
    <row r="49" spans="1:8" x14ac:dyDescent="0.25">
      <c r="A49" s="57"/>
      <c r="B49" s="9" t="s">
        <v>77</v>
      </c>
      <c r="C49" s="9">
        <v>100</v>
      </c>
      <c r="D49" s="9" t="s">
        <v>77</v>
      </c>
      <c r="E49" s="79"/>
      <c r="F49" s="9" t="s">
        <v>77</v>
      </c>
      <c r="G49" s="9"/>
      <c r="H49" s="9"/>
    </row>
    <row r="50" spans="1:8" x14ac:dyDescent="0.25">
      <c r="A50" s="57"/>
      <c r="B50" s="9" t="s">
        <v>78</v>
      </c>
      <c r="C50" s="9">
        <v>100</v>
      </c>
      <c r="D50" s="9" t="s">
        <v>78</v>
      </c>
      <c r="E50" s="85"/>
      <c r="F50" s="9" t="s">
        <v>78</v>
      </c>
      <c r="G50" s="9"/>
      <c r="H50" s="9"/>
    </row>
    <row r="51" spans="1:8" x14ac:dyDescent="0.25">
      <c r="A51" s="57" t="s">
        <v>302</v>
      </c>
      <c r="B51" s="9" t="s">
        <v>74</v>
      </c>
      <c r="C51" s="9">
        <v>100</v>
      </c>
      <c r="D51" s="9" t="s">
        <v>74</v>
      </c>
      <c r="E51" s="78" t="s">
        <v>320</v>
      </c>
      <c r="F51" s="9" t="s">
        <v>74</v>
      </c>
      <c r="G51" s="9"/>
      <c r="H51" s="9"/>
    </row>
    <row r="52" spans="1:8" x14ac:dyDescent="0.25">
      <c r="A52" s="57"/>
      <c r="B52" s="9" t="s">
        <v>75</v>
      </c>
      <c r="C52" s="9">
        <v>0</v>
      </c>
      <c r="D52" s="9" t="s">
        <v>75</v>
      </c>
      <c r="E52" s="79"/>
      <c r="F52" s="9" t="s">
        <v>75</v>
      </c>
      <c r="G52" s="9"/>
      <c r="H52" s="9"/>
    </row>
    <row r="53" spans="1:8" x14ac:dyDescent="0.25">
      <c r="A53" s="57"/>
      <c r="B53" s="9" t="s">
        <v>76</v>
      </c>
      <c r="C53" s="9">
        <v>0</v>
      </c>
      <c r="D53" s="9" t="s">
        <v>76</v>
      </c>
      <c r="E53" s="79"/>
      <c r="F53" s="9" t="s">
        <v>76</v>
      </c>
      <c r="G53" s="9"/>
      <c r="H53" s="9"/>
    </row>
    <row r="54" spans="1:8" x14ac:dyDescent="0.25">
      <c r="A54" s="57"/>
      <c r="B54" s="9" t="s">
        <v>77</v>
      </c>
      <c r="C54" s="9">
        <v>0</v>
      </c>
      <c r="D54" s="9" t="s">
        <v>77</v>
      </c>
      <c r="E54" s="79"/>
      <c r="F54" s="9" t="s">
        <v>77</v>
      </c>
      <c r="G54" s="9"/>
      <c r="H54" s="9"/>
    </row>
    <row r="55" spans="1:8" x14ac:dyDescent="0.25">
      <c r="A55" s="57"/>
      <c r="B55" s="9" t="s">
        <v>78</v>
      </c>
      <c r="C55" s="9">
        <v>0</v>
      </c>
      <c r="D55" s="9" t="s">
        <v>78</v>
      </c>
      <c r="E55" s="85"/>
      <c r="F55" s="9" t="s">
        <v>78</v>
      </c>
      <c r="G55" s="9"/>
      <c r="H55" s="9"/>
    </row>
    <row r="56" spans="1:8" x14ac:dyDescent="0.25">
      <c r="A56" s="57" t="s">
        <v>303</v>
      </c>
      <c r="B56" s="9" t="s">
        <v>74</v>
      </c>
      <c r="C56" s="9">
        <v>0</v>
      </c>
      <c r="D56" s="9" t="s">
        <v>74</v>
      </c>
      <c r="E56" s="78" t="s">
        <v>320</v>
      </c>
      <c r="F56" s="9" t="s">
        <v>74</v>
      </c>
      <c r="G56" s="9"/>
      <c r="H56" s="9"/>
    </row>
    <row r="57" spans="1:8" x14ac:dyDescent="0.25">
      <c r="A57" s="57"/>
      <c r="B57" s="9" t="s">
        <v>75</v>
      </c>
      <c r="C57" s="9">
        <v>0</v>
      </c>
      <c r="D57" s="9" t="s">
        <v>75</v>
      </c>
      <c r="E57" s="79"/>
      <c r="F57" s="9" t="s">
        <v>75</v>
      </c>
      <c r="G57" s="9"/>
      <c r="H57" s="9"/>
    </row>
    <row r="58" spans="1:8" x14ac:dyDescent="0.25">
      <c r="A58" s="57"/>
      <c r="B58" s="9" t="s">
        <v>76</v>
      </c>
      <c r="C58" s="9">
        <v>0</v>
      </c>
      <c r="D58" s="9" t="s">
        <v>76</v>
      </c>
      <c r="E58" s="79"/>
      <c r="F58" s="9" t="s">
        <v>76</v>
      </c>
      <c r="G58" s="9"/>
      <c r="H58" s="9"/>
    </row>
    <row r="59" spans="1:8" x14ac:dyDescent="0.25">
      <c r="A59" s="57"/>
      <c r="B59" s="9" t="s">
        <v>77</v>
      </c>
      <c r="C59" s="9">
        <v>2</v>
      </c>
      <c r="D59" s="9" t="s">
        <v>77</v>
      </c>
      <c r="E59" s="79"/>
      <c r="F59" s="9" t="s">
        <v>77</v>
      </c>
      <c r="G59" s="9"/>
      <c r="H59" s="9"/>
    </row>
    <row r="60" spans="1:8" x14ac:dyDescent="0.25">
      <c r="A60" s="57"/>
      <c r="B60" s="9" t="s">
        <v>78</v>
      </c>
      <c r="C60" s="9">
        <v>0</v>
      </c>
      <c r="D60" s="9" t="s">
        <v>78</v>
      </c>
      <c r="E60" s="85"/>
      <c r="F60" s="9" t="s">
        <v>78</v>
      </c>
      <c r="G60" s="9"/>
      <c r="H60" s="9"/>
    </row>
    <row r="61" spans="1:8" x14ac:dyDescent="0.25">
      <c r="A61" s="57" t="s">
        <v>304</v>
      </c>
      <c r="B61" s="9" t="s">
        <v>74</v>
      </c>
      <c r="C61" s="9">
        <v>50</v>
      </c>
      <c r="D61" s="9" t="s">
        <v>74</v>
      </c>
      <c r="E61" s="78" t="s">
        <v>320</v>
      </c>
      <c r="F61" s="9" t="s">
        <v>74</v>
      </c>
      <c r="G61" s="9"/>
      <c r="H61" s="9"/>
    </row>
    <row r="62" spans="1:8" x14ac:dyDescent="0.25">
      <c r="A62" s="57"/>
      <c r="B62" s="9" t="s">
        <v>75</v>
      </c>
      <c r="C62" s="9">
        <v>60</v>
      </c>
      <c r="D62" s="9" t="s">
        <v>75</v>
      </c>
      <c r="E62" s="79"/>
      <c r="F62" s="9" t="s">
        <v>75</v>
      </c>
      <c r="G62" s="9"/>
      <c r="H62" s="9"/>
    </row>
    <row r="63" spans="1:8" x14ac:dyDescent="0.25">
      <c r="A63" s="57"/>
      <c r="B63" s="9" t="s">
        <v>76</v>
      </c>
      <c r="C63" s="9">
        <v>90</v>
      </c>
      <c r="D63" s="9" t="s">
        <v>76</v>
      </c>
      <c r="E63" s="79"/>
      <c r="F63" s="9" t="s">
        <v>76</v>
      </c>
      <c r="G63" s="9"/>
      <c r="H63" s="9"/>
    </row>
    <row r="64" spans="1:8" x14ac:dyDescent="0.25">
      <c r="A64" s="57"/>
      <c r="B64" s="9" t="s">
        <v>77</v>
      </c>
      <c r="C64" s="9">
        <v>100</v>
      </c>
      <c r="D64" s="9" t="s">
        <v>77</v>
      </c>
      <c r="E64" s="79"/>
      <c r="F64" s="9" t="s">
        <v>77</v>
      </c>
      <c r="G64" s="9"/>
      <c r="H64" s="9"/>
    </row>
    <row r="65" spans="1:8" x14ac:dyDescent="0.25">
      <c r="A65" s="57"/>
      <c r="B65" s="9" t="s">
        <v>78</v>
      </c>
      <c r="C65" s="9">
        <v>0</v>
      </c>
      <c r="D65" s="9" t="s">
        <v>78</v>
      </c>
      <c r="E65" s="85"/>
      <c r="F65" s="9" t="s">
        <v>78</v>
      </c>
      <c r="G65" s="9"/>
      <c r="H65" s="9"/>
    </row>
    <row r="66" spans="1:8" x14ac:dyDescent="0.25">
      <c r="A66" s="57" t="s">
        <v>305</v>
      </c>
      <c r="B66" s="9" t="s">
        <v>74</v>
      </c>
      <c r="C66" s="9">
        <v>50</v>
      </c>
      <c r="D66" s="9" t="s">
        <v>74</v>
      </c>
      <c r="E66" s="78" t="s">
        <v>320</v>
      </c>
      <c r="F66" s="9" t="s">
        <v>74</v>
      </c>
      <c r="G66" s="9"/>
      <c r="H66" s="9"/>
    </row>
    <row r="67" spans="1:8" x14ac:dyDescent="0.25">
      <c r="A67" s="57"/>
      <c r="B67" s="9" t="s">
        <v>75</v>
      </c>
      <c r="C67" s="9">
        <v>60</v>
      </c>
      <c r="D67" s="9" t="s">
        <v>75</v>
      </c>
      <c r="E67" s="79"/>
      <c r="F67" s="9" t="s">
        <v>75</v>
      </c>
      <c r="G67" s="9"/>
      <c r="H67" s="9"/>
    </row>
    <row r="68" spans="1:8" x14ac:dyDescent="0.25">
      <c r="A68" s="57"/>
      <c r="B68" s="9" t="s">
        <v>76</v>
      </c>
      <c r="C68" s="9">
        <v>90</v>
      </c>
      <c r="D68" s="9" t="s">
        <v>76</v>
      </c>
      <c r="E68" s="79"/>
      <c r="F68" s="9" t="s">
        <v>76</v>
      </c>
      <c r="G68" s="9"/>
      <c r="H68" s="9"/>
    </row>
    <row r="69" spans="1:8" x14ac:dyDescent="0.25">
      <c r="A69" s="57"/>
      <c r="B69" s="9" t="s">
        <v>77</v>
      </c>
      <c r="C69" s="9">
        <v>100</v>
      </c>
      <c r="D69" s="9" t="s">
        <v>77</v>
      </c>
      <c r="E69" s="79"/>
      <c r="F69" s="9" t="s">
        <v>77</v>
      </c>
      <c r="G69" s="9"/>
      <c r="H69" s="9"/>
    </row>
    <row r="70" spans="1:8" x14ac:dyDescent="0.25">
      <c r="A70" s="57"/>
      <c r="B70" s="9" t="s">
        <v>78</v>
      </c>
      <c r="C70" s="9">
        <v>0</v>
      </c>
      <c r="D70" s="9" t="s">
        <v>78</v>
      </c>
      <c r="E70" s="85"/>
      <c r="F70" s="9" t="s">
        <v>78</v>
      </c>
      <c r="G70" s="9"/>
      <c r="H70" s="9"/>
    </row>
    <row r="71" spans="1:8" x14ac:dyDescent="0.25">
      <c r="A71" s="57" t="s">
        <v>306</v>
      </c>
      <c r="B71" s="9" t="s">
        <v>74</v>
      </c>
      <c r="C71" s="9">
        <v>50</v>
      </c>
      <c r="D71" s="9" t="s">
        <v>74</v>
      </c>
      <c r="E71" s="78" t="s">
        <v>320</v>
      </c>
      <c r="F71" s="9" t="s">
        <v>74</v>
      </c>
      <c r="G71" s="9"/>
      <c r="H71" s="9"/>
    </row>
    <row r="72" spans="1:8" x14ac:dyDescent="0.25">
      <c r="A72" s="57"/>
      <c r="B72" s="9" t="s">
        <v>75</v>
      </c>
      <c r="C72" s="9">
        <v>60</v>
      </c>
      <c r="D72" s="9" t="s">
        <v>75</v>
      </c>
      <c r="E72" s="79"/>
      <c r="F72" s="9" t="s">
        <v>75</v>
      </c>
      <c r="G72" s="9"/>
      <c r="H72" s="9"/>
    </row>
    <row r="73" spans="1:8" x14ac:dyDescent="0.25">
      <c r="A73" s="57"/>
      <c r="B73" s="9" t="s">
        <v>76</v>
      </c>
      <c r="C73" s="9">
        <v>90</v>
      </c>
      <c r="D73" s="9" t="s">
        <v>76</v>
      </c>
      <c r="E73" s="79"/>
      <c r="F73" s="9" t="s">
        <v>76</v>
      </c>
      <c r="G73" s="9"/>
      <c r="H73" s="9"/>
    </row>
    <row r="74" spans="1:8" x14ac:dyDescent="0.25">
      <c r="A74" s="57"/>
      <c r="B74" s="9" t="s">
        <v>77</v>
      </c>
      <c r="C74" s="9">
        <v>100</v>
      </c>
      <c r="D74" s="9" t="s">
        <v>77</v>
      </c>
      <c r="E74" s="79"/>
      <c r="F74" s="9" t="s">
        <v>77</v>
      </c>
      <c r="G74" s="9"/>
      <c r="H74" s="9"/>
    </row>
    <row r="75" spans="1:8" x14ac:dyDescent="0.25">
      <c r="A75" s="57"/>
      <c r="B75" s="9" t="s">
        <v>78</v>
      </c>
      <c r="C75" s="9">
        <v>0</v>
      </c>
      <c r="D75" s="9" t="s">
        <v>78</v>
      </c>
      <c r="E75" s="85"/>
      <c r="F75" s="9" t="s">
        <v>78</v>
      </c>
      <c r="G75" s="9"/>
      <c r="H75" s="9"/>
    </row>
    <row r="76" spans="1:8" x14ac:dyDescent="0.25">
      <c r="A76" s="57" t="s">
        <v>307</v>
      </c>
      <c r="B76" s="9" t="s">
        <v>74</v>
      </c>
      <c r="C76" s="9">
        <v>0</v>
      </c>
      <c r="D76" s="9" t="s">
        <v>74</v>
      </c>
      <c r="E76" s="78" t="s">
        <v>320</v>
      </c>
      <c r="F76" s="9" t="s">
        <v>74</v>
      </c>
      <c r="G76" s="9"/>
      <c r="H76" s="9"/>
    </row>
    <row r="77" spans="1:8" x14ac:dyDescent="0.25">
      <c r="A77" s="57"/>
      <c r="B77" s="9" t="s">
        <v>75</v>
      </c>
      <c r="C77" s="9">
        <v>0</v>
      </c>
      <c r="D77" s="9" t="s">
        <v>75</v>
      </c>
      <c r="E77" s="79"/>
      <c r="F77" s="9" t="s">
        <v>75</v>
      </c>
      <c r="G77" s="9"/>
      <c r="H77" s="9"/>
    </row>
    <row r="78" spans="1:8" x14ac:dyDescent="0.25">
      <c r="A78" s="57"/>
      <c r="B78" s="9" t="s">
        <v>76</v>
      </c>
      <c r="C78" s="9">
        <v>50</v>
      </c>
      <c r="D78" s="9" t="s">
        <v>76</v>
      </c>
      <c r="E78" s="79"/>
      <c r="F78" s="9" t="s">
        <v>76</v>
      </c>
      <c r="G78" s="9"/>
      <c r="H78" s="9"/>
    </row>
    <row r="79" spans="1:8" x14ac:dyDescent="0.25">
      <c r="A79" s="57"/>
      <c r="B79" s="9" t="s">
        <v>77</v>
      </c>
      <c r="C79" s="9">
        <v>100</v>
      </c>
      <c r="D79" s="9" t="s">
        <v>77</v>
      </c>
      <c r="E79" s="79"/>
      <c r="F79" s="9" t="s">
        <v>77</v>
      </c>
      <c r="G79" s="9"/>
      <c r="H79" s="9"/>
    </row>
    <row r="80" spans="1:8" x14ac:dyDescent="0.25">
      <c r="A80" s="57"/>
      <c r="B80" s="9" t="s">
        <v>78</v>
      </c>
      <c r="C80" s="9">
        <v>0</v>
      </c>
      <c r="D80" s="9" t="s">
        <v>78</v>
      </c>
      <c r="E80" s="85"/>
      <c r="F80" s="9" t="s">
        <v>78</v>
      </c>
      <c r="G80" s="9"/>
      <c r="H80" s="9"/>
    </row>
    <row r="81" spans="1:8" x14ac:dyDescent="0.25">
      <c r="A81" s="57" t="s">
        <v>308</v>
      </c>
      <c r="B81" s="9" t="s">
        <v>74</v>
      </c>
      <c r="C81" s="9">
        <v>30</v>
      </c>
      <c r="D81" s="9" t="s">
        <v>74</v>
      </c>
      <c r="E81" s="78" t="s">
        <v>320</v>
      </c>
      <c r="F81" s="9" t="s">
        <v>74</v>
      </c>
      <c r="G81" s="9"/>
      <c r="H81" s="9"/>
    </row>
    <row r="82" spans="1:8" x14ac:dyDescent="0.25">
      <c r="A82" s="57"/>
      <c r="B82" s="9" t="s">
        <v>75</v>
      </c>
      <c r="C82" s="9">
        <v>50</v>
      </c>
      <c r="D82" s="9" t="s">
        <v>75</v>
      </c>
      <c r="E82" s="79"/>
      <c r="F82" s="9" t="s">
        <v>75</v>
      </c>
      <c r="G82" s="9"/>
      <c r="H82" s="9"/>
    </row>
    <row r="83" spans="1:8" x14ac:dyDescent="0.25">
      <c r="A83" s="57"/>
      <c r="B83" s="9" t="s">
        <v>76</v>
      </c>
      <c r="C83" s="9">
        <v>50</v>
      </c>
      <c r="D83" s="9" t="s">
        <v>76</v>
      </c>
      <c r="E83" s="79"/>
      <c r="F83" s="9" t="s">
        <v>76</v>
      </c>
      <c r="G83" s="9"/>
      <c r="H83" s="9"/>
    </row>
    <row r="84" spans="1:8" x14ac:dyDescent="0.25">
      <c r="A84" s="57"/>
      <c r="B84" s="9" t="s">
        <v>77</v>
      </c>
      <c r="C84" s="9">
        <v>0</v>
      </c>
      <c r="D84" s="9" t="s">
        <v>77</v>
      </c>
      <c r="E84" s="79"/>
      <c r="F84" s="9" t="s">
        <v>77</v>
      </c>
      <c r="G84" s="9"/>
      <c r="H84" s="9"/>
    </row>
    <row r="85" spans="1:8" x14ac:dyDescent="0.25">
      <c r="A85" s="57"/>
      <c r="B85" s="9" t="s">
        <v>78</v>
      </c>
      <c r="C85" s="9">
        <v>0</v>
      </c>
      <c r="D85" s="9" t="s">
        <v>78</v>
      </c>
      <c r="E85" s="85"/>
      <c r="F85" s="9" t="s">
        <v>78</v>
      </c>
      <c r="G85" s="9"/>
      <c r="H85" s="9"/>
    </row>
    <row r="86" spans="1:8" x14ac:dyDescent="0.25">
      <c r="A86" s="57" t="s">
        <v>126</v>
      </c>
      <c r="B86" s="9" t="s">
        <v>74</v>
      </c>
      <c r="C86" s="9">
        <v>0</v>
      </c>
      <c r="D86" s="9" t="s">
        <v>74</v>
      </c>
      <c r="E86" s="78" t="s">
        <v>320</v>
      </c>
      <c r="F86" s="9" t="s">
        <v>74</v>
      </c>
      <c r="G86" s="9"/>
      <c r="H86" s="9"/>
    </row>
    <row r="87" spans="1:8" x14ac:dyDescent="0.25">
      <c r="A87" s="57"/>
      <c r="B87" s="9" t="s">
        <v>75</v>
      </c>
      <c r="C87" s="9">
        <v>0</v>
      </c>
      <c r="D87" s="9" t="s">
        <v>75</v>
      </c>
      <c r="E87" s="79"/>
      <c r="F87" s="9" t="s">
        <v>75</v>
      </c>
      <c r="G87" s="9"/>
      <c r="H87" s="9"/>
    </row>
    <row r="88" spans="1:8" x14ac:dyDescent="0.25">
      <c r="A88" s="57"/>
      <c r="B88" s="9" t="s">
        <v>76</v>
      </c>
      <c r="C88" s="9">
        <v>0</v>
      </c>
      <c r="D88" s="9" t="s">
        <v>76</v>
      </c>
      <c r="E88" s="79"/>
      <c r="F88" s="9" t="s">
        <v>76</v>
      </c>
      <c r="G88" s="9"/>
      <c r="H88" s="9"/>
    </row>
    <row r="89" spans="1:8" ht="16.5" customHeight="1" x14ac:dyDescent="0.25">
      <c r="A89" s="57"/>
      <c r="B89" s="9" t="s">
        <v>77</v>
      </c>
      <c r="C89" s="45">
        <v>100</v>
      </c>
      <c r="D89" s="9" t="s">
        <v>77</v>
      </c>
      <c r="E89" s="79"/>
      <c r="F89" s="9" t="s">
        <v>77</v>
      </c>
      <c r="G89" s="9"/>
      <c r="H89" s="9"/>
    </row>
    <row r="90" spans="1:8" ht="16.5" customHeight="1" x14ac:dyDescent="0.25">
      <c r="A90" s="57"/>
      <c r="B90" s="9" t="s">
        <v>78</v>
      </c>
      <c r="C90" s="9">
        <v>0</v>
      </c>
      <c r="D90" s="9" t="s">
        <v>78</v>
      </c>
      <c r="E90" s="85"/>
      <c r="F90" s="9" t="s">
        <v>78</v>
      </c>
      <c r="G90" s="9"/>
      <c r="H90" s="9"/>
    </row>
    <row r="91" spans="1:8" ht="16.5" customHeight="1" x14ac:dyDescent="0.25">
      <c r="A91" s="57" t="s">
        <v>127</v>
      </c>
      <c r="B91" s="9" t="s">
        <v>74</v>
      </c>
      <c r="C91" s="9">
        <v>0</v>
      </c>
      <c r="D91" s="9" t="s">
        <v>74</v>
      </c>
      <c r="E91" s="78" t="s">
        <v>320</v>
      </c>
      <c r="F91" s="9" t="s">
        <v>74</v>
      </c>
      <c r="G91" s="9"/>
      <c r="H91" s="9"/>
    </row>
    <row r="92" spans="1:8" ht="16.5" customHeight="1" x14ac:dyDescent="0.25">
      <c r="A92" s="57"/>
      <c r="B92" s="9" t="s">
        <v>75</v>
      </c>
      <c r="C92" s="9">
        <v>0</v>
      </c>
      <c r="D92" s="9" t="s">
        <v>75</v>
      </c>
      <c r="E92" s="79"/>
      <c r="F92" s="9" t="s">
        <v>75</v>
      </c>
      <c r="G92" s="9"/>
      <c r="H92" s="9"/>
    </row>
    <row r="93" spans="1:8" x14ac:dyDescent="0.25">
      <c r="A93" s="57"/>
      <c r="B93" s="9" t="s">
        <v>76</v>
      </c>
      <c r="C93" s="9">
        <v>0</v>
      </c>
      <c r="D93" s="9" t="s">
        <v>76</v>
      </c>
      <c r="E93" s="79"/>
      <c r="F93" s="9" t="s">
        <v>76</v>
      </c>
      <c r="G93" s="9"/>
      <c r="H93" s="9"/>
    </row>
    <row r="94" spans="1:8" x14ac:dyDescent="0.25">
      <c r="A94" s="57"/>
      <c r="B94" s="9" t="s">
        <v>77</v>
      </c>
      <c r="C94" s="9">
        <v>0</v>
      </c>
      <c r="D94" s="9" t="s">
        <v>77</v>
      </c>
      <c r="E94" s="79"/>
      <c r="F94" s="9" t="s">
        <v>77</v>
      </c>
      <c r="G94" s="9"/>
      <c r="H94" s="9"/>
    </row>
    <row r="95" spans="1:8" x14ac:dyDescent="0.25">
      <c r="A95" s="57"/>
      <c r="B95" s="9" t="s">
        <v>78</v>
      </c>
      <c r="C95" s="9">
        <v>100</v>
      </c>
      <c r="D95" s="9" t="s">
        <v>78</v>
      </c>
      <c r="E95" s="85"/>
      <c r="F95" s="9" t="s">
        <v>78</v>
      </c>
      <c r="G95" s="9"/>
      <c r="H95" s="9"/>
    </row>
    <row r="96" spans="1:8" x14ac:dyDescent="0.25">
      <c r="A96" s="57" t="s">
        <v>128</v>
      </c>
      <c r="B96" s="9" t="s">
        <v>74</v>
      </c>
      <c r="C96" s="9">
        <v>0</v>
      </c>
      <c r="D96" s="9" t="s">
        <v>74</v>
      </c>
      <c r="E96" s="78" t="s">
        <v>320</v>
      </c>
      <c r="F96" s="9" t="s">
        <v>74</v>
      </c>
      <c r="G96" s="9"/>
      <c r="H96" s="9"/>
    </row>
    <row r="97" spans="1:8" x14ac:dyDescent="0.25">
      <c r="A97" s="57"/>
      <c r="B97" s="9" t="s">
        <v>75</v>
      </c>
      <c r="C97" s="9">
        <v>0</v>
      </c>
      <c r="D97" s="9" t="s">
        <v>75</v>
      </c>
      <c r="E97" s="79"/>
      <c r="F97" s="9" t="s">
        <v>75</v>
      </c>
      <c r="G97" s="9"/>
      <c r="H97" s="9"/>
    </row>
    <row r="98" spans="1:8" x14ac:dyDescent="0.25">
      <c r="A98" s="57"/>
      <c r="B98" s="9" t="s">
        <v>76</v>
      </c>
      <c r="C98" s="9">
        <v>0</v>
      </c>
      <c r="D98" s="9" t="s">
        <v>76</v>
      </c>
      <c r="E98" s="79"/>
      <c r="F98" s="9" t="s">
        <v>76</v>
      </c>
      <c r="G98" s="9"/>
      <c r="H98" s="9"/>
    </row>
    <row r="99" spans="1:8" x14ac:dyDescent="0.25">
      <c r="A99" s="57"/>
      <c r="B99" s="9" t="s">
        <v>77</v>
      </c>
      <c r="C99" s="9">
        <v>50</v>
      </c>
      <c r="D99" s="9" t="s">
        <v>77</v>
      </c>
      <c r="E99" s="79"/>
      <c r="F99" s="9" t="s">
        <v>77</v>
      </c>
      <c r="G99" s="9"/>
      <c r="H99" s="9"/>
    </row>
    <row r="100" spans="1:8" x14ac:dyDescent="0.25">
      <c r="A100" s="57"/>
      <c r="B100" s="9" t="s">
        <v>78</v>
      </c>
      <c r="C100" s="9">
        <v>100</v>
      </c>
      <c r="D100" s="9" t="s">
        <v>78</v>
      </c>
      <c r="E100" s="85"/>
      <c r="F100" s="9" t="s">
        <v>78</v>
      </c>
      <c r="G100" s="9"/>
      <c r="H100" s="9"/>
    </row>
    <row r="101" spans="1:8" x14ac:dyDescent="0.25">
      <c r="A101" s="57" t="s">
        <v>129</v>
      </c>
      <c r="B101" s="9" t="s">
        <v>74</v>
      </c>
      <c r="C101" s="9">
        <v>79.3</v>
      </c>
      <c r="D101" s="9" t="s">
        <v>74</v>
      </c>
      <c r="E101" s="78" t="s">
        <v>320</v>
      </c>
      <c r="F101" s="9" t="s">
        <v>74</v>
      </c>
      <c r="G101" s="9"/>
      <c r="H101" s="9"/>
    </row>
    <row r="102" spans="1:8" x14ac:dyDescent="0.25">
      <c r="A102" s="57"/>
      <c r="B102" s="9" t="s">
        <v>75</v>
      </c>
      <c r="C102" s="9">
        <v>79.3</v>
      </c>
      <c r="D102" s="9" t="s">
        <v>75</v>
      </c>
      <c r="E102" s="79"/>
      <c r="F102" s="9" t="s">
        <v>75</v>
      </c>
      <c r="G102" s="9"/>
      <c r="H102" s="9"/>
    </row>
    <row r="103" spans="1:8" x14ac:dyDescent="0.25">
      <c r="A103" s="57"/>
      <c r="B103" s="9" t="s">
        <v>76</v>
      </c>
      <c r="C103" s="9">
        <v>79.3</v>
      </c>
      <c r="D103" s="9" t="s">
        <v>76</v>
      </c>
      <c r="E103" s="79"/>
      <c r="F103" s="9" t="s">
        <v>76</v>
      </c>
      <c r="G103" s="9"/>
      <c r="H103" s="9"/>
    </row>
    <row r="104" spans="1:8" x14ac:dyDescent="0.25">
      <c r="A104" s="57"/>
      <c r="B104" s="9" t="s">
        <v>77</v>
      </c>
      <c r="C104" s="9">
        <v>79.3</v>
      </c>
      <c r="D104" s="9" t="s">
        <v>77</v>
      </c>
      <c r="E104" s="79"/>
      <c r="F104" s="9" t="s">
        <v>77</v>
      </c>
      <c r="G104" s="9"/>
      <c r="H104" s="9"/>
    </row>
    <row r="105" spans="1:8" x14ac:dyDescent="0.25">
      <c r="A105" s="57"/>
      <c r="B105" s="9" t="s">
        <v>78</v>
      </c>
      <c r="C105" s="9">
        <v>79.3</v>
      </c>
      <c r="D105" s="9" t="s">
        <v>78</v>
      </c>
      <c r="E105" s="85"/>
      <c r="F105" s="9" t="s">
        <v>78</v>
      </c>
      <c r="G105" s="9"/>
      <c r="H105" s="9"/>
    </row>
    <row r="106" spans="1:8" x14ac:dyDescent="0.25">
      <c r="A106" s="57" t="s">
        <v>309</v>
      </c>
      <c r="B106" s="9" t="s">
        <v>74</v>
      </c>
      <c r="C106" s="9">
        <v>2974</v>
      </c>
      <c r="D106" s="9" t="s">
        <v>74</v>
      </c>
      <c r="E106" s="78" t="s">
        <v>320</v>
      </c>
      <c r="F106" s="9" t="s">
        <v>74</v>
      </c>
      <c r="G106" s="9"/>
      <c r="H106" s="9"/>
    </row>
    <row r="107" spans="1:8" x14ac:dyDescent="0.25">
      <c r="A107" s="57"/>
      <c r="B107" s="9" t="s">
        <v>75</v>
      </c>
      <c r="C107" s="9">
        <v>4228</v>
      </c>
      <c r="D107" s="9" t="s">
        <v>75</v>
      </c>
      <c r="E107" s="79"/>
      <c r="F107" s="9" t="s">
        <v>75</v>
      </c>
      <c r="G107" s="9"/>
      <c r="H107" s="9"/>
    </row>
    <row r="108" spans="1:8" x14ac:dyDescent="0.25">
      <c r="A108" s="57"/>
      <c r="B108" s="9" t="s">
        <v>76</v>
      </c>
      <c r="C108" s="9">
        <v>4228</v>
      </c>
      <c r="D108" s="9" t="s">
        <v>76</v>
      </c>
      <c r="E108" s="79"/>
      <c r="F108" s="9" t="s">
        <v>76</v>
      </c>
      <c r="G108" s="9"/>
      <c r="H108" s="9"/>
    </row>
    <row r="109" spans="1:8" x14ac:dyDescent="0.25">
      <c r="A109" s="57"/>
      <c r="B109" s="9" t="s">
        <v>77</v>
      </c>
      <c r="C109" s="9">
        <v>12854</v>
      </c>
      <c r="D109" s="9" t="s">
        <v>77</v>
      </c>
      <c r="E109" s="79"/>
      <c r="F109" s="9" t="s">
        <v>77</v>
      </c>
      <c r="G109" s="9"/>
      <c r="H109" s="9"/>
    </row>
    <row r="110" spans="1:8" x14ac:dyDescent="0.25">
      <c r="A110" s="57"/>
      <c r="B110" s="9" t="s">
        <v>78</v>
      </c>
      <c r="C110" s="9">
        <v>5955</v>
      </c>
      <c r="D110" s="9" t="s">
        <v>78</v>
      </c>
      <c r="E110" s="85"/>
      <c r="F110" s="9" t="s">
        <v>78</v>
      </c>
      <c r="G110" s="9"/>
      <c r="H110" s="9"/>
    </row>
    <row r="111" spans="1:8" x14ac:dyDescent="0.25">
      <c r="A111" s="57" t="s">
        <v>310</v>
      </c>
      <c r="B111" s="9" t="s">
        <v>74</v>
      </c>
      <c r="C111" s="9">
        <v>60</v>
      </c>
      <c r="D111" s="9" t="s">
        <v>74</v>
      </c>
      <c r="E111" s="78" t="s">
        <v>320</v>
      </c>
      <c r="F111" s="9" t="s">
        <v>74</v>
      </c>
      <c r="G111" s="185" t="s">
        <v>319</v>
      </c>
      <c r="H111" s="9"/>
    </row>
    <row r="112" spans="1:8" x14ac:dyDescent="0.25">
      <c r="A112" s="57"/>
      <c r="B112" s="9" t="s">
        <v>75</v>
      </c>
      <c r="C112" s="9">
        <v>63</v>
      </c>
      <c r="D112" s="9" t="s">
        <v>75</v>
      </c>
      <c r="E112" s="79"/>
      <c r="F112" s="9" t="s">
        <v>75</v>
      </c>
      <c r="G112" s="189"/>
      <c r="H112" s="9"/>
    </row>
    <row r="113" spans="1:8" x14ac:dyDescent="0.25">
      <c r="A113" s="57"/>
      <c r="B113" s="9" t="s">
        <v>76</v>
      </c>
      <c r="C113" s="9">
        <v>66</v>
      </c>
      <c r="D113" s="9" t="s">
        <v>76</v>
      </c>
      <c r="E113" s="79"/>
      <c r="F113" s="9" t="s">
        <v>76</v>
      </c>
      <c r="G113" s="189"/>
      <c r="H113" s="9"/>
    </row>
    <row r="114" spans="1:8" x14ac:dyDescent="0.25">
      <c r="A114" s="57"/>
      <c r="B114" s="9" t="s">
        <v>77</v>
      </c>
      <c r="C114" s="9">
        <v>69</v>
      </c>
      <c r="D114" s="9" t="s">
        <v>77</v>
      </c>
      <c r="E114" s="79"/>
      <c r="F114" s="9" t="s">
        <v>77</v>
      </c>
      <c r="G114" s="189"/>
      <c r="H114" s="9"/>
    </row>
    <row r="115" spans="1:8" x14ac:dyDescent="0.25">
      <c r="A115" s="57"/>
      <c r="B115" s="9" t="s">
        <v>78</v>
      </c>
      <c r="C115" s="9">
        <v>72</v>
      </c>
      <c r="D115" s="9" t="s">
        <v>78</v>
      </c>
      <c r="E115" s="85"/>
      <c r="F115" s="9" t="s">
        <v>78</v>
      </c>
      <c r="G115" s="190"/>
      <c r="H115" s="9"/>
    </row>
    <row r="116" spans="1:8" x14ac:dyDescent="0.25">
      <c r="A116" s="57" t="s">
        <v>311</v>
      </c>
      <c r="B116" s="9" t="s">
        <v>74</v>
      </c>
      <c r="C116" s="9">
        <v>20</v>
      </c>
      <c r="D116" s="9" t="s">
        <v>74</v>
      </c>
      <c r="E116" s="78" t="s">
        <v>320</v>
      </c>
      <c r="F116" s="9" t="s">
        <v>74</v>
      </c>
      <c r="G116" s="185" t="s">
        <v>319</v>
      </c>
      <c r="H116" s="9"/>
    </row>
    <row r="117" spans="1:8" x14ac:dyDescent="0.25">
      <c r="A117" s="57"/>
      <c r="B117" s="9" t="s">
        <v>75</v>
      </c>
      <c r="C117" s="9">
        <v>37</v>
      </c>
      <c r="D117" s="9" t="s">
        <v>75</v>
      </c>
      <c r="E117" s="79"/>
      <c r="F117" s="9" t="s">
        <v>75</v>
      </c>
      <c r="G117" s="189"/>
      <c r="H117" s="9"/>
    </row>
    <row r="118" spans="1:8" x14ac:dyDescent="0.25">
      <c r="A118" s="57"/>
      <c r="B118" s="9" t="s">
        <v>76</v>
      </c>
      <c r="C118" s="9">
        <v>49</v>
      </c>
      <c r="D118" s="9" t="s">
        <v>76</v>
      </c>
      <c r="E118" s="79"/>
      <c r="F118" s="9" t="s">
        <v>76</v>
      </c>
      <c r="G118" s="189"/>
      <c r="H118" s="9"/>
    </row>
    <row r="119" spans="1:8" x14ac:dyDescent="0.25">
      <c r="A119" s="57"/>
      <c r="B119" s="9" t="s">
        <v>77</v>
      </c>
      <c r="C119" s="9">
        <v>61</v>
      </c>
      <c r="D119" s="9" t="s">
        <v>77</v>
      </c>
      <c r="E119" s="79"/>
      <c r="F119" s="9" t="s">
        <v>77</v>
      </c>
      <c r="G119" s="189"/>
      <c r="H119" s="9"/>
    </row>
    <row r="120" spans="1:8" x14ac:dyDescent="0.25">
      <c r="A120" s="57"/>
      <c r="B120" s="9" t="s">
        <v>78</v>
      </c>
      <c r="C120" s="9">
        <v>73</v>
      </c>
      <c r="D120" s="9" t="s">
        <v>78</v>
      </c>
      <c r="E120" s="85"/>
      <c r="F120" s="9" t="s">
        <v>78</v>
      </c>
      <c r="G120" s="190"/>
      <c r="H120" s="9"/>
    </row>
    <row r="121" spans="1:8" x14ac:dyDescent="0.25">
      <c r="A121" s="57" t="s">
        <v>312</v>
      </c>
      <c r="B121" s="9" t="s">
        <v>74</v>
      </c>
      <c r="C121" s="9">
        <v>97</v>
      </c>
      <c r="D121" s="9" t="s">
        <v>74</v>
      </c>
      <c r="E121" s="78" t="s">
        <v>320</v>
      </c>
      <c r="F121" s="9" t="s">
        <v>74</v>
      </c>
      <c r="G121" s="185" t="s">
        <v>319</v>
      </c>
      <c r="H121" s="9"/>
    </row>
    <row r="122" spans="1:8" x14ac:dyDescent="0.25">
      <c r="A122" s="57"/>
      <c r="B122" s="9" t="s">
        <v>75</v>
      </c>
      <c r="C122" s="9">
        <v>97</v>
      </c>
      <c r="D122" s="9" t="s">
        <v>75</v>
      </c>
      <c r="E122" s="79"/>
      <c r="F122" s="9" t="s">
        <v>75</v>
      </c>
      <c r="G122" s="189"/>
      <c r="H122" s="9"/>
    </row>
    <row r="123" spans="1:8" x14ac:dyDescent="0.25">
      <c r="A123" s="57"/>
      <c r="B123" s="9" t="s">
        <v>76</v>
      </c>
      <c r="C123" s="9">
        <v>97</v>
      </c>
      <c r="D123" s="9" t="s">
        <v>76</v>
      </c>
      <c r="E123" s="79"/>
      <c r="F123" s="9" t="s">
        <v>76</v>
      </c>
      <c r="G123" s="189"/>
      <c r="H123" s="9"/>
    </row>
    <row r="124" spans="1:8" x14ac:dyDescent="0.25">
      <c r="A124" s="57"/>
      <c r="B124" s="9" t="s">
        <v>77</v>
      </c>
      <c r="C124" s="9">
        <v>97</v>
      </c>
      <c r="D124" s="9" t="s">
        <v>77</v>
      </c>
      <c r="E124" s="79"/>
      <c r="F124" s="9" t="s">
        <v>77</v>
      </c>
      <c r="G124" s="189"/>
      <c r="H124" s="9"/>
    </row>
    <row r="125" spans="1:8" x14ac:dyDescent="0.25">
      <c r="A125" s="57"/>
      <c r="B125" s="9" t="s">
        <v>78</v>
      </c>
      <c r="C125" s="9">
        <v>97</v>
      </c>
      <c r="D125" s="9" t="s">
        <v>78</v>
      </c>
      <c r="E125" s="85"/>
      <c r="F125" s="9" t="s">
        <v>78</v>
      </c>
      <c r="G125" s="190"/>
      <c r="H125" s="9"/>
    </row>
    <row r="126" spans="1:8" x14ac:dyDescent="0.25">
      <c r="A126" s="57" t="s">
        <v>313</v>
      </c>
      <c r="B126" s="9" t="s">
        <v>74</v>
      </c>
      <c r="C126" s="9">
        <v>8</v>
      </c>
      <c r="D126" s="9" t="s">
        <v>74</v>
      </c>
      <c r="E126" s="78" t="s">
        <v>320</v>
      </c>
      <c r="F126" s="9" t="s">
        <v>74</v>
      </c>
      <c r="G126" s="185" t="s">
        <v>319</v>
      </c>
      <c r="H126" s="9"/>
    </row>
    <row r="127" spans="1:8" x14ac:dyDescent="0.25">
      <c r="A127" s="57"/>
      <c r="B127" s="9" t="s">
        <v>75</v>
      </c>
      <c r="C127" s="9">
        <v>10</v>
      </c>
      <c r="D127" s="9" t="s">
        <v>75</v>
      </c>
      <c r="E127" s="79"/>
      <c r="F127" s="9" t="s">
        <v>75</v>
      </c>
      <c r="G127" s="189"/>
      <c r="H127" s="9"/>
    </row>
    <row r="128" spans="1:8" x14ac:dyDescent="0.25">
      <c r="A128" s="57"/>
      <c r="B128" s="9" t="s">
        <v>76</v>
      </c>
      <c r="C128" s="9">
        <v>13</v>
      </c>
      <c r="D128" s="9" t="s">
        <v>76</v>
      </c>
      <c r="E128" s="79"/>
      <c r="F128" s="9" t="s">
        <v>76</v>
      </c>
      <c r="G128" s="189"/>
      <c r="H128" s="9"/>
    </row>
    <row r="129" spans="1:8" x14ac:dyDescent="0.25">
      <c r="A129" s="57"/>
      <c r="B129" s="9" t="s">
        <v>77</v>
      </c>
      <c r="C129" s="9">
        <v>15</v>
      </c>
      <c r="D129" s="9" t="s">
        <v>77</v>
      </c>
      <c r="E129" s="79"/>
      <c r="F129" s="9" t="s">
        <v>77</v>
      </c>
      <c r="G129" s="189"/>
      <c r="H129" s="9"/>
    </row>
    <row r="130" spans="1:8" x14ac:dyDescent="0.25">
      <c r="A130" s="57"/>
      <c r="B130" s="9" t="s">
        <v>78</v>
      </c>
      <c r="C130" s="9">
        <v>15</v>
      </c>
      <c r="D130" s="9" t="s">
        <v>78</v>
      </c>
      <c r="E130" s="85"/>
      <c r="F130" s="9" t="s">
        <v>78</v>
      </c>
      <c r="G130" s="190"/>
      <c r="H130" s="9"/>
    </row>
    <row r="131" spans="1:8" x14ac:dyDescent="0.25">
      <c r="A131" s="57" t="s">
        <v>314</v>
      </c>
      <c r="B131" s="9" t="s">
        <v>74</v>
      </c>
      <c r="C131" s="9">
        <v>15</v>
      </c>
      <c r="D131" s="9" t="s">
        <v>74</v>
      </c>
      <c r="E131" s="9">
        <v>15.5</v>
      </c>
      <c r="F131" s="9" t="s">
        <v>74</v>
      </c>
      <c r="G131" s="185" t="s">
        <v>319</v>
      </c>
      <c r="H131" s="9"/>
    </row>
    <row r="132" spans="1:8" x14ac:dyDescent="0.25">
      <c r="A132" s="57"/>
      <c r="B132" s="9" t="s">
        <v>75</v>
      </c>
      <c r="C132" s="9">
        <v>19.5</v>
      </c>
      <c r="D132" s="9" t="s">
        <v>75</v>
      </c>
      <c r="E132" s="9">
        <v>20</v>
      </c>
      <c r="F132" s="9" t="s">
        <v>75</v>
      </c>
      <c r="G132" s="189"/>
      <c r="H132" s="9"/>
    </row>
    <row r="133" spans="1:8" x14ac:dyDescent="0.25">
      <c r="A133" s="57"/>
      <c r="B133" s="9" t="s">
        <v>76</v>
      </c>
      <c r="C133" s="9">
        <v>21.3</v>
      </c>
      <c r="D133" s="9" t="s">
        <v>76</v>
      </c>
      <c r="E133" s="9">
        <v>21.8</v>
      </c>
      <c r="F133" s="9" t="s">
        <v>76</v>
      </c>
      <c r="G133" s="189"/>
      <c r="H133" s="9"/>
    </row>
    <row r="134" spans="1:8" x14ac:dyDescent="0.25">
      <c r="A134" s="57"/>
      <c r="B134" s="9" t="s">
        <v>77</v>
      </c>
      <c r="C134" s="9">
        <v>22</v>
      </c>
      <c r="D134" s="9" t="s">
        <v>77</v>
      </c>
      <c r="E134" s="9">
        <v>22.5</v>
      </c>
      <c r="F134" s="9" t="s">
        <v>77</v>
      </c>
      <c r="G134" s="189"/>
      <c r="H134" s="9"/>
    </row>
    <row r="135" spans="1:8" x14ac:dyDescent="0.25">
      <c r="A135" s="57"/>
      <c r="B135" s="9" t="s">
        <v>78</v>
      </c>
      <c r="C135" s="9">
        <v>22</v>
      </c>
      <c r="D135" s="9" t="s">
        <v>78</v>
      </c>
      <c r="E135" s="9">
        <v>22.5</v>
      </c>
      <c r="F135" s="9" t="s">
        <v>78</v>
      </c>
      <c r="G135" s="190"/>
      <c r="H135" s="9"/>
    </row>
    <row r="136" spans="1:8" x14ac:dyDescent="0.25">
      <c r="A136" s="57" t="s">
        <v>315</v>
      </c>
      <c r="B136" s="9" t="s">
        <v>74</v>
      </c>
      <c r="C136" s="9">
        <v>978000</v>
      </c>
      <c r="D136" s="9" t="s">
        <v>74</v>
      </c>
      <c r="E136" s="78" t="s">
        <v>320</v>
      </c>
      <c r="F136" s="9" t="s">
        <v>74</v>
      </c>
      <c r="G136" s="185" t="s">
        <v>319</v>
      </c>
      <c r="H136" s="9"/>
    </row>
    <row r="137" spans="1:8" x14ac:dyDescent="0.25">
      <c r="A137" s="57"/>
      <c r="B137" s="9" t="s">
        <v>75</v>
      </c>
      <c r="C137" s="9">
        <v>979540</v>
      </c>
      <c r="D137" s="9" t="s">
        <v>75</v>
      </c>
      <c r="E137" s="79"/>
      <c r="F137" s="9" t="s">
        <v>75</v>
      </c>
      <c r="G137" s="189"/>
      <c r="H137" s="9"/>
    </row>
    <row r="138" spans="1:8" x14ac:dyDescent="0.25">
      <c r="A138" s="57"/>
      <c r="B138" s="9" t="s">
        <v>76</v>
      </c>
      <c r="C138" s="9">
        <v>979600</v>
      </c>
      <c r="D138" s="9" t="s">
        <v>76</v>
      </c>
      <c r="E138" s="79"/>
      <c r="F138" s="9" t="s">
        <v>76</v>
      </c>
      <c r="G138" s="189"/>
      <c r="H138" s="9"/>
    </row>
    <row r="139" spans="1:8" x14ac:dyDescent="0.25">
      <c r="A139" s="57"/>
      <c r="B139" s="9" t="s">
        <v>77</v>
      </c>
      <c r="C139" s="9">
        <v>979600</v>
      </c>
      <c r="D139" s="9" t="s">
        <v>77</v>
      </c>
      <c r="E139" s="79"/>
      <c r="F139" s="9" t="s">
        <v>77</v>
      </c>
      <c r="G139" s="189"/>
      <c r="H139" s="9"/>
    </row>
    <row r="140" spans="1:8" x14ac:dyDescent="0.25">
      <c r="A140" s="57"/>
      <c r="B140" s="9" t="s">
        <v>78</v>
      </c>
      <c r="C140" s="9">
        <v>979600</v>
      </c>
      <c r="D140" s="9" t="s">
        <v>78</v>
      </c>
      <c r="E140" s="85"/>
      <c r="F140" s="9" t="s">
        <v>78</v>
      </c>
      <c r="G140" s="190"/>
      <c r="H140" s="9"/>
    </row>
    <row r="141" spans="1:8" ht="15" customHeight="1" x14ac:dyDescent="0.25">
      <c r="A141" s="57" t="s">
        <v>316</v>
      </c>
      <c r="B141" s="9" t="s">
        <v>74</v>
      </c>
      <c r="C141" s="9">
        <v>89</v>
      </c>
      <c r="D141" s="9" t="s">
        <v>74</v>
      </c>
      <c r="E141" s="9">
        <v>89.5</v>
      </c>
      <c r="F141" s="9" t="s">
        <v>74</v>
      </c>
      <c r="G141" s="185" t="s">
        <v>319</v>
      </c>
      <c r="H141" s="9"/>
    </row>
    <row r="142" spans="1:8" x14ac:dyDescent="0.25">
      <c r="A142" s="57"/>
      <c r="B142" s="9" t="s">
        <v>75</v>
      </c>
      <c r="C142" s="9">
        <v>93</v>
      </c>
      <c r="D142" s="9" t="s">
        <v>75</v>
      </c>
      <c r="E142" s="9">
        <v>93.5</v>
      </c>
      <c r="F142" s="9" t="s">
        <v>75</v>
      </c>
      <c r="G142" s="189"/>
      <c r="H142" s="9"/>
    </row>
    <row r="143" spans="1:8" x14ac:dyDescent="0.25">
      <c r="A143" s="57"/>
      <c r="B143" s="9" t="s">
        <v>76</v>
      </c>
      <c r="C143" s="9">
        <v>95</v>
      </c>
      <c r="D143" s="9" t="s">
        <v>76</v>
      </c>
      <c r="E143" s="9">
        <v>95.5</v>
      </c>
      <c r="F143" s="9" t="s">
        <v>76</v>
      </c>
      <c r="G143" s="189"/>
      <c r="H143" s="9"/>
    </row>
    <row r="144" spans="1:8" x14ac:dyDescent="0.25">
      <c r="A144" s="57"/>
      <c r="B144" s="9" t="s">
        <v>77</v>
      </c>
      <c r="C144" s="9">
        <v>98</v>
      </c>
      <c r="D144" s="9" t="s">
        <v>77</v>
      </c>
      <c r="E144" s="9">
        <v>98.5</v>
      </c>
      <c r="F144" s="9" t="s">
        <v>77</v>
      </c>
      <c r="G144" s="189"/>
      <c r="H144" s="9"/>
    </row>
    <row r="145" spans="1:8" x14ac:dyDescent="0.25">
      <c r="A145" s="57"/>
      <c r="B145" s="9" t="s">
        <v>78</v>
      </c>
      <c r="C145" s="9">
        <v>98</v>
      </c>
      <c r="D145" s="9" t="s">
        <v>78</v>
      </c>
      <c r="E145" s="9">
        <v>98.5</v>
      </c>
      <c r="F145" s="9" t="s">
        <v>78</v>
      </c>
      <c r="G145" s="190"/>
      <c r="H145" s="9"/>
    </row>
    <row r="146" spans="1:8" x14ac:dyDescent="0.25">
      <c r="A146" s="57" t="s">
        <v>317</v>
      </c>
      <c r="B146" s="9" t="s">
        <v>74</v>
      </c>
      <c r="C146" s="9">
        <v>19</v>
      </c>
      <c r="D146" s="9" t="s">
        <v>74</v>
      </c>
      <c r="E146" s="78" t="s">
        <v>320</v>
      </c>
      <c r="F146" s="9" t="s">
        <v>74</v>
      </c>
      <c r="G146" s="185" t="s">
        <v>319</v>
      </c>
      <c r="H146" s="9"/>
    </row>
    <row r="147" spans="1:8" x14ac:dyDescent="0.25">
      <c r="A147" s="57"/>
      <c r="B147" s="9" t="s">
        <v>75</v>
      </c>
      <c r="C147" s="9">
        <v>19</v>
      </c>
      <c r="D147" s="9" t="s">
        <v>75</v>
      </c>
      <c r="E147" s="79"/>
      <c r="F147" s="9" t="s">
        <v>75</v>
      </c>
      <c r="G147" s="189"/>
      <c r="H147" s="9"/>
    </row>
    <row r="148" spans="1:8" x14ac:dyDescent="0.25">
      <c r="A148" s="57"/>
      <c r="B148" s="9" t="s">
        <v>76</v>
      </c>
      <c r="C148" s="9">
        <v>19</v>
      </c>
      <c r="D148" s="9" t="s">
        <v>76</v>
      </c>
      <c r="E148" s="79"/>
      <c r="F148" s="9" t="s">
        <v>76</v>
      </c>
      <c r="G148" s="189"/>
      <c r="H148" s="9"/>
    </row>
    <row r="149" spans="1:8" x14ac:dyDescent="0.25">
      <c r="A149" s="57"/>
      <c r="B149" s="9" t="s">
        <v>77</v>
      </c>
      <c r="C149" s="9">
        <v>19</v>
      </c>
      <c r="D149" s="9" t="s">
        <v>77</v>
      </c>
      <c r="E149" s="79"/>
      <c r="F149" s="9" t="s">
        <v>77</v>
      </c>
      <c r="G149" s="189"/>
      <c r="H149" s="9"/>
    </row>
    <row r="150" spans="1:8" x14ac:dyDescent="0.25">
      <c r="A150" s="57"/>
      <c r="B150" s="9" t="s">
        <v>78</v>
      </c>
      <c r="C150" s="9">
        <v>19</v>
      </c>
      <c r="D150" s="9" t="s">
        <v>78</v>
      </c>
      <c r="E150" s="85"/>
      <c r="F150" s="9" t="s">
        <v>78</v>
      </c>
      <c r="G150" s="190"/>
      <c r="H150" s="9"/>
    </row>
    <row r="153" spans="1:8" x14ac:dyDescent="0.25">
      <c r="A153" s="55" t="s">
        <v>56</v>
      </c>
      <c r="B153" s="55"/>
      <c r="C153" s="55"/>
      <c r="D153" s="55"/>
      <c r="E153" s="55"/>
      <c r="F153" s="55"/>
      <c r="G153" s="55"/>
      <c r="H153" s="55"/>
    </row>
    <row r="155" spans="1:8" ht="60" x14ac:dyDescent="0.25">
      <c r="A155" s="9" t="s">
        <v>48</v>
      </c>
      <c r="B155" s="57" t="s">
        <v>49</v>
      </c>
      <c r="C155" s="57"/>
      <c r="D155" s="57" t="s">
        <v>50</v>
      </c>
      <c r="E155" s="57"/>
      <c r="F155" s="57" t="s">
        <v>51</v>
      </c>
      <c r="G155" s="57"/>
      <c r="H155" s="9" t="s">
        <v>52</v>
      </c>
    </row>
    <row r="156" spans="1:8" x14ac:dyDescent="0.25">
      <c r="A156" s="57" t="s">
        <v>295</v>
      </c>
      <c r="B156" s="9" t="s">
        <v>74</v>
      </c>
      <c r="C156" s="9">
        <v>0.09</v>
      </c>
      <c r="D156" s="9" t="s">
        <v>74</v>
      </c>
      <c r="E156" s="9">
        <v>0.08</v>
      </c>
      <c r="F156" s="9" t="s">
        <v>74</v>
      </c>
      <c r="G156" s="185" t="s">
        <v>319</v>
      </c>
      <c r="H156" s="9"/>
    </row>
    <row r="157" spans="1:8" x14ac:dyDescent="0.25">
      <c r="A157" s="57"/>
      <c r="B157" s="9" t="s">
        <v>75</v>
      </c>
      <c r="C157" s="9">
        <v>0.12</v>
      </c>
      <c r="D157" s="9" t="s">
        <v>75</v>
      </c>
      <c r="E157" s="9">
        <v>0.1</v>
      </c>
      <c r="F157" s="9" t="s">
        <v>75</v>
      </c>
      <c r="G157" s="189"/>
      <c r="H157" s="9"/>
    </row>
    <row r="158" spans="1:8" x14ac:dyDescent="0.25">
      <c r="A158" s="57"/>
      <c r="B158" s="9" t="s">
        <v>76</v>
      </c>
      <c r="C158" s="9">
        <v>0.17</v>
      </c>
      <c r="D158" s="9" t="s">
        <v>76</v>
      </c>
      <c r="E158" s="9">
        <v>0.15</v>
      </c>
      <c r="F158" s="9" t="s">
        <v>76</v>
      </c>
      <c r="G158" s="189"/>
      <c r="H158" s="9"/>
    </row>
    <row r="159" spans="1:8" x14ac:dyDescent="0.25">
      <c r="A159" s="57"/>
      <c r="B159" s="9" t="s">
        <v>77</v>
      </c>
      <c r="C159" s="9">
        <v>0.2</v>
      </c>
      <c r="D159" s="9" t="s">
        <v>77</v>
      </c>
      <c r="E159" s="9">
        <v>0.19</v>
      </c>
      <c r="F159" s="9" t="s">
        <v>77</v>
      </c>
      <c r="G159" s="189"/>
      <c r="H159" s="9"/>
    </row>
    <row r="160" spans="1:8" ht="18.75" customHeight="1" x14ac:dyDescent="0.25">
      <c r="A160" s="57"/>
      <c r="B160" s="9" t="s">
        <v>78</v>
      </c>
      <c r="C160" s="9">
        <v>0.24</v>
      </c>
      <c r="D160" s="9" t="s">
        <v>78</v>
      </c>
      <c r="E160" s="9">
        <v>0.2</v>
      </c>
      <c r="F160" s="9" t="s">
        <v>78</v>
      </c>
      <c r="G160" s="190"/>
      <c r="H160" s="9"/>
    </row>
    <row r="161" spans="1:8" x14ac:dyDescent="0.25">
      <c r="A161" s="57" t="s">
        <v>296</v>
      </c>
      <c r="B161" s="9" t="s">
        <v>74</v>
      </c>
      <c r="C161" s="9">
        <v>100</v>
      </c>
      <c r="D161" s="9" t="s">
        <v>74</v>
      </c>
      <c r="E161" s="78" t="s">
        <v>320</v>
      </c>
      <c r="F161" s="9" t="s">
        <v>74</v>
      </c>
      <c r="G161" s="9"/>
      <c r="H161" s="9"/>
    </row>
    <row r="162" spans="1:8" x14ac:dyDescent="0.25">
      <c r="A162" s="57"/>
      <c r="B162" s="9" t="s">
        <v>75</v>
      </c>
      <c r="C162" s="9">
        <v>100</v>
      </c>
      <c r="D162" s="9" t="s">
        <v>75</v>
      </c>
      <c r="E162" s="79"/>
      <c r="F162" s="9" t="s">
        <v>75</v>
      </c>
      <c r="G162" s="9"/>
      <c r="H162" s="9"/>
    </row>
    <row r="163" spans="1:8" x14ac:dyDescent="0.25">
      <c r="A163" s="57"/>
      <c r="B163" s="9" t="s">
        <v>76</v>
      </c>
      <c r="C163" s="9">
        <v>100</v>
      </c>
      <c r="D163" s="9" t="s">
        <v>76</v>
      </c>
      <c r="E163" s="79"/>
      <c r="F163" s="9" t="s">
        <v>76</v>
      </c>
      <c r="G163" s="9"/>
      <c r="H163" s="9"/>
    </row>
    <row r="164" spans="1:8" x14ac:dyDescent="0.25">
      <c r="A164" s="57"/>
      <c r="B164" s="9" t="s">
        <v>77</v>
      </c>
      <c r="C164" s="9">
        <v>100</v>
      </c>
      <c r="D164" s="9" t="s">
        <v>77</v>
      </c>
      <c r="E164" s="79"/>
      <c r="F164" s="9" t="s">
        <v>77</v>
      </c>
      <c r="G164" s="9"/>
      <c r="H164" s="9"/>
    </row>
    <row r="165" spans="1:8" ht="33.75" customHeight="1" x14ac:dyDescent="0.25">
      <c r="A165" s="57"/>
      <c r="B165" s="9" t="s">
        <v>78</v>
      </c>
      <c r="C165" s="9">
        <v>100</v>
      </c>
      <c r="D165" s="9" t="s">
        <v>78</v>
      </c>
      <c r="E165" s="85"/>
      <c r="F165" s="9" t="s">
        <v>78</v>
      </c>
      <c r="G165" s="9"/>
      <c r="H165" s="9"/>
    </row>
    <row r="166" spans="1:8" x14ac:dyDescent="0.25">
      <c r="A166" s="57" t="s">
        <v>297</v>
      </c>
      <c r="B166" s="9" t="s">
        <v>74</v>
      </c>
      <c r="C166" s="9">
        <v>100</v>
      </c>
      <c r="D166" s="9" t="s">
        <v>74</v>
      </c>
      <c r="E166" s="78" t="s">
        <v>320</v>
      </c>
      <c r="F166" s="9" t="s">
        <v>74</v>
      </c>
      <c r="G166" s="9"/>
      <c r="H166" s="9"/>
    </row>
    <row r="167" spans="1:8" x14ac:dyDescent="0.25">
      <c r="A167" s="57"/>
      <c r="B167" s="9" t="s">
        <v>75</v>
      </c>
      <c r="C167" s="9">
        <v>100</v>
      </c>
      <c r="D167" s="9" t="s">
        <v>75</v>
      </c>
      <c r="E167" s="79"/>
      <c r="F167" s="9" t="s">
        <v>75</v>
      </c>
      <c r="G167" s="9"/>
      <c r="H167" s="9"/>
    </row>
    <row r="168" spans="1:8" x14ac:dyDescent="0.25">
      <c r="A168" s="57"/>
      <c r="B168" s="9" t="s">
        <v>76</v>
      </c>
      <c r="C168" s="9">
        <v>100</v>
      </c>
      <c r="D168" s="9" t="s">
        <v>76</v>
      </c>
      <c r="E168" s="79"/>
      <c r="F168" s="9" t="s">
        <v>76</v>
      </c>
      <c r="G168" s="9"/>
      <c r="H168" s="9"/>
    </row>
    <row r="169" spans="1:8" x14ac:dyDescent="0.25">
      <c r="A169" s="57"/>
      <c r="B169" s="9" t="s">
        <v>77</v>
      </c>
      <c r="C169" s="9">
        <v>100</v>
      </c>
      <c r="D169" s="9" t="s">
        <v>77</v>
      </c>
      <c r="E169" s="79"/>
      <c r="F169" s="9" t="s">
        <v>77</v>
      </c>
      <c r="G169" s="9"/>
      <c r="H169" s="9"/>
    </row>
    <row r="170" spans="1:8" x14ac:dyDescent="0.25">
      <c r="A170" s="57"/>
      <c r="B170" s="9" t="s">
        <v>78</v>
      </c>
      <c r="C170" s="9">
        <v>100</v>
      </c>
      <c r="D170" s="9" t="s">
        <v>78</v>
      </c>
      <c r="E170" s="85"/>
      <c r="F170" s="9" t="s">
        <v>78</v>
      </c>
      <c r="G170" s="9"/>
      <c r="H170" s="9"/>
    </row>
    <row r="171" spans="1:8" x14ac:dyDescent="0.25">
      <c r="A171" s="78" t="s">
        <v>298</v>
      </c>
      <c r="B171" s="9" t="s">
        <v>74</v>
      </c>
      <c r="C171" s="9">
        <v>134</v>
      </c>
      <c r="D171" s="9" t="s">
        <v>74</v>
      </c>
      <c r="E171" s="9">
        <v>136</v>
      </c>
      <c r="F171" s="9" t="s">
        <v>74</v>
      </c>
      <c r="G171" s="185" t="s">
        <v>319</v>
      </c>
      <c r="H171" s="9"/>
    </row>
    <row r="172" spans="1:8" x14ac:dyDescent="0.25">
      <c r="A172" s="79"/>
      <c r="B172" s="9" t="s">
        <v>75</v>
      </c>
      <c r="C172" s="9">
        <v>130</v>
      </c>
      <c r="D172" s="9" t="s">
        <v>75</v>
      </c>
      <c r="E172" s="9">
        <v>133</v>
      </c>
      <c r="F172" s="9" t="s">
        <v>75</v>
      </c>
      <c r="G172" s="189"/>
      <c r="H172" s="9"/>
    </row>
    <row r="173" spans="1:8" x14ac:dyDescent="0.25">
      <c r="A173" s="79"/>
      <c r="B173" s="9" t="s">
        <v>76</v>
      </c>
      <c r="C173" s="9">
        <v>127</v>
      </c>
      <c r="D173" s="9" t="s">
        <v>76</v>
      </c>
      <c r="E173" s="9">
        <v>130</v>
      </c>
      <c r="F173" s="9" t="s">
        <v>76</v>
      </c>
      <c r="G173" s="189"/>
      <c r="H173" s="9"/>
    </row>
    <row r="174" spans="1:8" x14ac:dyDescent="0.25">
      <c r="A174" s="79"/>
      <c r="B174" s="9" t="s">
        <v>77</v>
      </c>
      <c r="C174" s="9">
        <v>127</v>
      </c>
      <c r="D174" s="9" t="s">
        <v>77</v>
      </c>
      <c r="E174" s="9">
        <v>130</v>
      </c>
      <c r="F174" s="9" t="s">
        <v>77</v>
      </c>
      <c r="G174" s="189"/>
      <c r="H174" s="9"/>
    </row>
    <row r="175" spans="1:8" ht="15.75" customHeight="1" x14ac:dyDescent="0.25">
      <c r="A175" s="85"/>
      <c r="B175" s="9" t="s">
        <v>78</v>
      </c>
      <c r="C175" s="9">
        <v>127</v>
      </c>
      <c r="D175" s="9" t="s">
        <v>78</v>
      </c>
      <c r="E175" s="9">
        <v>130</v>
      </c>
      <c r="F175" s="9" t="s">
        <v>78</v>
      </c>
      <c r="G175" s="190"/>
      <c r="H175" s="9"/>
    </row>
    <row r="176" spans="1:8" x14ac:dyDescent="0.25">
      <c r="A176" s="78" t="s">
        <v>299</v>
      </c>
      <c r="B176" s="9" t="s">
        <v>74</v>
      </c>
      <c r="C176" s="9">
        <v>13.65</v>
      </c>
      <c r="D176" s="9" t="s">
        <v>74</v>
      </c>
      <c r="E176" s="9">
        <v>13.7</v>
      </c>
      <c r="F176" s="9" t="s">
        <v>74</v>
      </c>
      <c r="G176" s="185" t="s">
        <v>319</v>
      </c>
      <c r="H176" s="9"/>
    </row>
    <row r="177" spans="1:8" x14ac:dyDescent="0.25">
      <c r="A177" s="79"/>
      <c r="B177" s="9" t="s">
        <v>75</v>
      </c>
      <c r="C177" s="9">
        <v>13.4</v>
      </c>
      <c r="D177" s="9" t="s">
        <v>75</v>
      </c>
      <c r="E177" s="9">
        <v>13.55</v>
      </c>
      <c r="F177" s="9" t="s">
        <v>75</v>
      </c>
      <c r="G177" s="189"/>
      <c r="H177" s="9"/>
    </row>
    <row r="178" spans="1:8" x14ac:dyDescent="0.25">
      <c r="A178" s="79"/>
      <c r="B178" s="9" t="s">
        <v>76</v>
      </c>
      <c r="C178" s="9">
        <v>13.4</v>
      </c>
      <c r="D178" s="9" t="s">
        <v>76</v>
      </c>
      <c r="E178" s="9">
        <v>13.55</v>
      </c>
      <c r="F178" s="9" t="s">
        <v>76</v>
      </c>
      <c r="G178" s="189"/>
      <c r="H178" s="9"/>
    </row>
    <row r="179" spans="1:8" x14ac:dyDescent="0.25">
      <c r="A179" s="79"/>
      <c r="B179" s="9" t="s">
        <v>77</v>
      </c>
      <c r="C179" s="9">
        <v>13.4</v>
      </c>
      <c r="D179" s="9" t="s">
        <v>77</v>
      </c>
      <c r="E179" s="9">
        <v>13.55</v>
      </c>
      <c r="F179" s="9" t="s">
        <v>77</v>
      </c>
      <c r="G179" s="189"/>
      <c r="H179" s="9"/>
    </row>
    <row r="180" spans="1:8" x14ac:dyDescent="0.25">
      <c r="A180" s="85"/>
      <c r="B180" s="9" t="s">
        <v>78</v>
      </c>
      <c r="C180" s="9">
        <v>13.4</v>
      </c>
      <c r="D180" s="9" t="s">
        <v>78</v>
      </c>
      <c r="E180" s="9">
        <v>13.55</v>
      </c>
      <c r="F180" s="9" t="s">
        <v>78</v>
      </c>
      <c r="G180" s="190"/>
      <c r="H180" s="9"/>
    </row>
    <row r="181" spans="1:8" x14ac:dyDescent="0.25">
      <c r="A181" s="78" t="s">
        <v>300</v>
      </c>
      <c r="B181" s="9" t="s">
        <v>74</v>
      </c>
      <c r="C181" s="9">
        <v>157.80000000000001</v>
      </c>
      <c r="D181" s="9" t="s">
        <v>74</v>
      </c>
      <c r="E181" s="9">
        <v>158</v>
      </c>
      <c r="F181" s="9" t="s">
        <v>74</v>
      </c>
      <c r="G181" s="185" t="s">
        <v>319</v>
      </c>
      <c r="H181" s="9"/>
    </row>
    <row r="182" spans="1:8" x14ac:dyDescent="0.25">
      <c r="A182" s="79"/>
      <c r="B182" s="9" t="s">
        <v>75</v>
      </c>
      <c r="C182" s="9">
        <v>156.5</v>
      </c>
      <c r="D182" s="9" t="s">
        <v>75</v>
      </c>
      <c r="E182" s="9">
        <v>157.80000000000001</v>
      </c>
      <c r="F182" s="9" t="s">
        <v>75</v>
      </c>
      <c r="G182" s="189"/>
      <c r="H182" s="9"/>
    </row>
    <row r="183" spans="1:8" x14ac:dyDescent="0.25">
      <c r="A183" s="79"/>
      <c r="B183" s="9" t="s">
        <v>76</v>
      </c>
      <c r="C183" s="9">
        <v>155.1</v>
      </c>
      <c r="D183" s="9" t="s">
        <v>76</v>
      </c>
      <c r="E183" s="9">
        <v>156.19999999999999</v>
      </c>
      <c r="F183" s="9" t="s">
        <v>76</v>
      </c>
      <c r="G183" s="189"/>
      <c r="H183" s="9"/>
    </row>
    <row r="184" spans="1:8" x14ac:dyDescent="0.25">
      <c r="A184" s="79"/>
      <c r="B184" s="9" t="s">
        <v>77</v>
      </c>
      <c r="C184" s="9">
        <v>154.4</v>
      </c>
      <c r="D184" s="9" t="s">
        <v>77</v>
      </c>
      <c r="E184" s="9">
        <v>155</v>
      </c>
      <c r="F184" s="9" t="s">
        <v>77</v>
      </c>
      <c r="G184" s="189"/>
      <c r="H184" s="9"/>
    </row>
    <row r="185" spans="1:8" x14ac:dyDescent="0.25">
      <c r="A185" s="85"/>
      <c r="B185" s="9" t="s">
        <v>78</v>
      </c>
      <c r="C185" s="9">
        <v>154</v>
      </c>
      <c r="D185" s="9" t="s">
        <v>78</v>
      </c>
      <c r="E185" s="9">
        <v>155</v>
      </c>
      <c r="F185" s="9" t="s">
        <v>78</v>
      </c>
      <c r="G185" s="190"/>
      <c r="H185" s="9"/>
    </row>
    <row r="186" spans="1:8" s="49" customFormat="1" x14ac:dyDescent="0.25">
      <c r="A186" s="57" t="s">
        <v>418</v>
      </c>
      <c r="B186" s="48" t="s">
        <v>74</v>
      </c>
      <c r="C186" s="48">
        <v>25</v>
      </c>
      <c r="D186" s="48" t="s">
        <v>74</v>
      </c>
      <c r="E186" s="78" t="s">
        <v>320</v>
      </c>
      <c r="F186" s="48" t="s">
        <v>74</v>
      </c>
      <c r="G186" s="48"/>
      <c r="H186" s="48"/>
    </row>
    <row r="187" spans="1:8" s="49" customFormat="1" x14ac:dyDescent="0.25">
      <c r="A187" s="57"/>
      <c r="B187" s="48" t="s">
        <v>75</v>
      </c>
      <c r="C187" s="48">
        <v>25</v>
      </c>
      <c r="D187" s="48" t="s">
        <v>75</v>
      </c>
      <c r="E187" s="79"/>
      <c r="F187" s="48" t="s">
        <v>75</v>
      </c>
      <c r="G187" s="48"/>
      <c r="H187" s="48"/>
    </row>
    <row r="188" spans="1:8" s="49" customFormat="1" x14ac:dyDescent="0.25">
      <c r="A188" s="57"/>
      <c r="B188" s="48" t="s">
        <v>76</v>
      </c>
      <c r="C188" s="48">
        <v>30</v>
      </c>
      <c r="D188" s="48" t="s">
        <v>76</v>
      </c>
      <c r="E188" s="79"/>
      <c r="F188" s="48" t="s">
        <v>76</v>
      </c>
      <c r="G188" s="48"/>
      <c r="H188" s="48"/>
    </row>
    <row r="189" spans="1:8" s="49" customFormat="1" x14ac:dyDescent="0.25">
      <c r="A189" s="57"/>
      <c r="B189" s="48" t="s">
        <v>77</v>
      </c>
      <c r="C189" s="48">
        <v>30</v>
      </c>
      <c r="D189" s="48" t="s">
        <v>77</v>
      </c>
      <c r="E189" s="79"/>
      <c r="F189" s="48" t="s">
        <v>77</v>
      </c>
      <c r="G189" s="48"/>
      <c r="H189" s="48"/>
    </row>
    <row r="190" spans="1:8" s="49" customFormat="1" x14ac:dyDescent="0.25">
      <c r="A190" s="57"/>
      <c r="B190" s="48" t="s">
        <v>78</v>
      </c>
      <c r="C190" s="48">
        <v>30</v>
      </c>
      <c r="D190" s="48" t="s">
        <v>78</v>
      </c>
      <c r="E190" s="85"/>
      <c r="F190" s="48" t="s">
        <v>78</v>
      </c>
      <c r="G190" s="48"/>
      <c r="H190" s="48"/>
    </row>
    <row r="191" spans="1:8" x14ac:dyDescent="0.25">
      <c r="A191" s="57" t="s">
        <v>301</v>
      </c>
      <c r="B191" s="9" t="s">
        <v>74</v>
      </c>
      <c r="C191" s="9">
        <v>100</v>
      </c>
      <c r="D191" s="9" t="s">
        <v>74</v>
      </c>
      <c r="E191" s="78" t="s">
        <v>320</v>
      </c>
      <c r="F191" s="9" t="s">
        <v>74</v>
      </c>
      <c r="G191" s="9"/>
      <c r="H191" s="9"/>
    </row>
    <row r="192" spans="1:8" x14ac:dyDescent="0.25">
      <c r="A192" s="57"/>
      <c r="B192" s="9" t="s">
        <v>75</v>
      </c>
      <c r="C192" s="9">
        <v>100</v>
      </c>
      <c r="D192" s="9" t="s">
        <v>75</v>
      </c>
      <c r="E192" s="79"/>
      <c r="F192" s="9" t="s">
        <v>75</v>
      </c>
      <c r="G192" s="9"/>
      <c r="H192" s="9"/>
    </row>
    <row r="193" spans="1:8" x14ac:dyDescent="0.25">
      <c r="A193" s="57"/>
      <c r="B193" s="9" t="s">
        <v>76</v>
      </c>
      <c r="C193" s="9">
        <v>100</v>
      </c>
      <c r="D193" s="9" t="s">
        <v>76</v>
      </c>
      <c r="E193" s="79"/>
      <c r="F193" s="9" t="s">
        <v>76</v>
      </c>
      <c r="G193" s="9"/>
      <c r="H193" s="9"/>
    </row>
    <row r="194" spans="1:8" x14ac:dyDescent="0.25">
      <c r="A194" s="57"/>
      <c r="B194" s="9" t="s">
        <v>77</v>
      </c>
      <c r="C194" s="9">
        <v>100</v>
      </c>
      <c r="D194" s="9" t="s">
        <v>77</v>
      </c>
      <c r="E194" s="79"/>
      <c r="F194" s="9" t="s">
        <v>77</v>
      </c>
      <c r="G194" s="9"/>
      <c r="H194" s="9"/>
    </row>
    <row r="195" spans="1:8" x14ac:dyDescent="0.25">
      <c r="A195" s="57"/>
      <c r="B195" s="9" t="s">
        <v>78</v>
      </c>
      <c r="C195" s="9">
        <v>100</v>
      </c>
      <c r="D195" s="9" t="s">
        <v>78</v>
      </c>
      <c r="E195" s="85"/>
      <c r="F195" s="9" t="s">
        <v>78</v>
      </c>
      <c r="G195" s="9"/>
      <c r="H195" s="9"/>
    </row>
    <row r="196" spans="1:8" x14ac:dyDescent="0.25">
      <c r="A196" s="57" t="s">
        <v>302</v>
      </c>
      <c r="B196" s="9" t="s">
        <v>74</v>
      </c>
      <c r="C196" s="9">
        <v>100</v>
      </c>
      <c r="D196" s="9" t="s">
        <v>74</v>
      </c>
      <c r="E196" s="78" t="s">
        <v>320</v>
      </c>
      <c r="F196" s="9" t="s">
        <v>74</v>
      </c>
      <c r="G196" s="9"/>
      <c r="H196" s="9"/>
    </row>
    <row r="197" spans="1:8" x14ac:dyDescent="0.25">
      <c r="A197" s="57"/>
      <c r="B197" s="9" t="s">
        <v>75</v>
      </c>
      <c r="C197" s="9">
        <v>0</v>
      </c>
      <c r="D197" s="9" t="s">
        <v>75</v>
      </c>
      <c r="E197" s="79"/>
      <c r="F197" s="9" t="s">
        <v>75</v>
      </c>
      <c r="G197" s="9"/>
      <c r="H197" s="9"/>
    </row>
    <row r="198" spans="1:8" x14ac:dyDescent="0.25">
      <c r="A198" s="57"/>
      <c r="B198" s="9" t="s">
        <v>76</v>
      </c>
      <c r="C198" s="9">
        <v>0</v>
      </c>
      <c r="D198" s="9" t="s">
        <v>76</v>
      </c>
      <c r="E198" s="79"/>
      <c r="F198" s="9" t="s">
        <v>76</v>
      </c>
      <c r="G198" s="9"/>
      <c r="H198" s="9"/>
    </row>
    <row r="199" spans="1:8" x14ac:dyDescent="0.25">
      <c r="A199" s="57"/>
      <c r="B199" s="9" t="s">
        <v>77</v>
      </c>
      <c r="C199" s="9">
        <v>0</v>
      </c>
      <c r="D199" s="9" t="s">
        <v>77</v>
      </c>
      <c r="E199" s="79"/>
      <c r="F199" s="9" t="s">
        <v>77</v>
      </c>
      <c r="G199" s="9"/>
      <c r="H199" s="9"/>
    </row>
    <row r="200" spans="1:8" x14ac:dyDescent="0.25">
      <c r="A200" s="57"/>
      <c r="B200" s="9" t="s">
        <v>78</v>
      </c>
      <c r="C200" s="9">
        <v>0</v>
      </c>
      <c r="D200" s="9" t="s">
        <v>78</v>
      </c>
      <c r="E200" s="85"/>
      <c r="F200" s="9" t="s">
        <v>78</v>
      </c>
      <c r="G200" s="9"/>
      <c r="H200" s="9"/>
    </row>
    <row r="201" spans="1:8" x14ac:dyDescent="0.25">
      <c r="A201" s="57" t="s">
        <v>303</v>
      </c>
      <c r="B201" s="9" t="s">
        <v>74</v>
      </c>
      <c r="C201" s="9">
        <v>0</v>
      </c>
      <c r="D201" s="9" t="s">
        <v>74</v>
      </c>
      <c r="E201" s="78" t="s">
        <v>320</v>
      </c>
      <c r="F201" s="9" t="s">
        <v>74</v>
      </c>
      <c r="G201" s="9"/>
      <c r="H201" s="9"/>
    </row>
    <row r="202" spans="1:8" x14ac:dyDescent="0.25">
      <c r="A202" s="57"/>
      <c r="B202" s="9" t="s">
        <v>75</v>
      </c>
      <c r="C202" s="9">
        <v>2</v>
      </c>
      <c r="D202" s="9" t="s">
        <v>75</v>
      </c>
      <c r="E202" s="79"/>
      <c r="F202" s="9" t="s">
        <v>75</v>
      </c>
      <c r="G202" s="9"/>
      <c r="H202" s="9"/>
    </row>
    <row r="203" spans="1:8" x14ac:dyDescent="0.25">
      <c r="A203" s="57"/>
      <c r="B203" s="9" t="s">
        <v>76</v>
      </c>
      <c r="C203" s="9">
        <v>0</v>
      </c>
      <c r="D203" s="9" t="s">
        <v>76</v>
      </c>
      <c r="E203" s="79"/>
      <c r="F203" s="9" t="s">
        <v>76</v>
      </c>
      <c r="G203" s="9"/>
      <c r="H203" s="9"/>
    </row>
    <row r="204" spans="1:8" x14ac:dyDescent="0.25">
      <c r="A204" s="57"/>
      <c r="B204" s="9" t="s">
        <v>77</v>
      </c>
      <c r="C204" s="9">
        <v>0</v>
      </c>
      <c r="D204" s="9" t="s">
        <v>77</v>
      </c>
      <c r="E204" s="79"/>
      <c r="F204" s="9" t="s">
        <v>77</v>
      </c>
      <c r="G204" s="9"/>
      <c r="H204" s="9"/>
    </row>
    <row r="205" spans="1:8" x14ac:dyDescent="0.25">
      <c r="A205" s="57"/>
      <c r="B205" s="9" t="s">
        <v>78</v>
      </c>
      <c r="C205" s="9">
        <v>0</v>
      </c>
      <c r="D205" s="9" t="s">
        <v>78</v>
      </c>
      <c r="E205" s="85"/>
      <c r="F205" s="9" t="s">
        <v>78</v>
      </c>
      <c r="G205" s="9"/>
      <c r="H205" s="9"/>
    </row>
    <row r="206" spans="1:8" x14ac:dyDescent="0.25">
      <c r="A206" s="57" t="s">
        <v>304</v>
      </c>
      <c r="B206" s="9" t="s">
        <v>74</v>
      </c>
      <c r="C206" s="9">
        <v>50</v>
      </c>
      <c r="D206" s="9" t="s">
        <v>74</v>
      </c>
      <c r="E206" s="78" t="s">
        <v>320</v>
      </c>
      <c r="F206" s="9" t="s">
        <v>74</v>
      </c>
      <c r="G206" s="9"/>
      <c r="H206" s="9"/>
    </row>
    <row r="207" spans="1:8" x14ac:dyDescent="0.25">
      <c r="A207" s="57"/>
      <c r="B207" s="9" t="s">
        <v>75</v>
      </c>
      <c r="C207" s="9">
        <v>60</v>
      </c>
      <c r="D207" s="9" t="s">
        <v>75</v>
      </c>
      <c r="E207" s="79"/>
      <c r="F207" s="9" t="s">
        <v>75</v>
      </c>
      <c r="G207" s="9"/>
      <c r="H207" s="9"/>
    </row>
    <row r="208" spans="1:8" x14ac:dyDescent="0.25">
      <c r="A208" s="57"/>
      <c r="B208" s="9" t="s">
        <v>76</v>
      </c>
      <c r="C208" s="9">
        <v>90</v>
      </c>
      <c r="D208" s="9" t="s">
        <v>76</v>
      </c>
      <c r="E208" s="79"/>
      <c r="F208" s="9" t="s">
        <v>76</v>
      </c>
      <c r="G208" s="9"/>
      <c r="H208" s="9"/>
    </row>
    <row r="209" spans="1:8" x14ac:dyDescent="0.25">
      <c r="A209" s="57"/>
      <c r="B209" s="9" t="s">
        <v>77</v>
      </c>
      <c r="C209" s="9">
        <v>100</v>
      </c>
      <c r="D209" s="9" t="s">
        <v>77</v>
      </c>
      <c r="E209" s="79"/>
      <c r="F209" s="9" t="s">
        <v>77</v>
      </c>
      <c r="G209" s="9"/>
      <c r="H209" s="9"/>
    </row>
    <row r="210" spans="1:8" x14ac:dyDescent="0.25">
      <c r="A210" s="57"/>
      <c r="B210" s="9" t="s">
        <v>78</v>
      </c>
      <c r="C210" s="9">
        <v>0</v>
      </c>
      <c r="D210" s="9" t="s">
        <v>78</v>
      </c>
      <c r="E210" s="85"/>
      <c r="F210" s="9" t="s">
        <v>78</v>
      </c>
      <c r="G210" s="9"/>
      <c r="H210" s="9"/>
    </row>
    <row r="211" spans="1:8" x14ac:dyDescent="0.25">
      <c r="A211" s="57" t="s">
        <v>305</v>
      </c>
      <c r="B211" s="9" t="s">
        <v>74</v>
      </c>
      <c r="C211" s="9">
        <v>50</v>
      </c>
      <c r="D211" s="9" t="s">
        <v>74</v>
      </c>
      <c r="E211" s="78" t="s">
        <v>320</v>
      </c>
      <c r="F211" s="9" t="s">
        <v>74</v>
      </c>
      <c r="G211" s="9"/>
      <c r="H211" s="9"/>
    </row>
    <row r="212" spans="1:8" x14ac:dyDescent="0.25">
      <c r="A212" s="57"/>
      <c r="B212" s="9" t="s">
        <v>75</v>
      </c>
      <c r="C212" s="9">
        <v>60</v>
      </c>
      <c r="D212" s="9" t="s">
        <v>75</v>
      </c>
      <c r="E212" s="79"/>
      <c r="F212" s="9" t="s">
        <v>75</v>
      </c>
      <c r="G212" s="9"/>
      <c r="H212" s="9"/>
    </row>
    <row r="213" spans="1:8" x14ac:dyDescent="0.25">
      <c r="A213" s="57"/>
      <c r="B213" s="9" t="s">
        <v>76</v>
      </c>
      <c r="C213" s="9">
        <v>90</v>
      </c>
      <c r="D213" s="9" t="s">
        <v>76</v>
      </c>
      <c r="E213" s="79"/>
      <c r="F213" s="9" t="s">
        <v>76</v>
      </c>
      <c r="G213" s="9"/>
      <c r="H213" s="9"/>
    </row>
    <row r="214" spans="1:8" x14ac:dyDescent="0.25">
      <c r="A214" s="57"/>
      <c r="B214" s="9" t="s">
        <v>77</v>
      </c>
      <c r="C214" s="9">
        <v>100</v>
      </c>
      <c r="D214" s="9" t="s">
        <v>77</v>
      </c>
      <c r="E214" s="79"/>
      <c r="F214" s="9" t="s">
        <v>77</v>
      </c>
      <c r="G214" s="9"/>
      <c r="H214" s="9"/>
    </row>
    <row r="215" spans="1:8" x14ac:dyDescent="0.25">
      <c r="A215" s="57"/>
      <c r="B215" s="9" t="s">
        <v>78</v>
      </c>
      <c r="C215" s="9">
        <v>0</v>
      </c>
      <c r="D215" s="9" t="s">
        <v>78</v>
      </c>
      <c r="E215" s="85"/>
      <c r="F215" s="9" t="s">
        <v>78</v>
      </c>
      <c r="G215" s="9"/>
      <c r="H215" s="9"/>
    </row>
    <row r="216" spans="1:8" x14ac:dyDescent="0.25">
      <c r="A216" s="57" t="s">
        <v>306</v>
      </c>
      <c r="B216" s="9" t="s">
        <v>74</v>
      </c>
      <c r="C216" s="9">
        <v>50</v>
      </c>
      <c r="D216" s="9" t="s">
        <v>74</v>
      </c>
      <c r="E216" s="78" t="s">
        <v>320</v>
      </c>
      <c r="F216" s="9" t="s">
        <v>74</v>
      </c>
      <c r="G216" s="9"/>
      <c r="H216" s="9"/>
    </row>
    <row r="217" spans="1:8" x14ac:dyDescent="0.25">
      <c r="A217" s="57"/>
      <c r="B217" s="9" t="s">
        <v>75</v>
      </c>
      <c r="C217" s="9">
        <v>60</v>
      </c>
      <c r="D217" s="9" t="s">
        <v>75</v>
      </c>
      <c r="E217" s="79"/>
      <c r="F217" s="9" t="s">
        <v>75</v>
      </c>
      <c r="G217" s="9"/>
      <c r="H217" s="9"/>
    </row>
    <row r="218" spans="1:8" x14ac:dyDescent="0.25">
      <c r="A218" s="57"/>
      <c r="B218" s="9" t="s">
        <v>76</v>
      </c>
      <c r="C218" s="9">
        <v>90</v>
      </c>
      <c r="D218" s="9" t="s">
        <v>76</v>
      </c>
      <c r="E218" s="79"/>
      <c r="F218" s="9" t="s">
        <v>76</v>
      </c>
      <c r="G218" s="9"/>
      <c r="H218" s="9"/>
    </row>
    <row r="219" spans="1:8" x14ac:dyDescent="0.25">
      <c r="A219" s="57"/>
      <c r="B219" s="9" t="s">
        <v>77</v>
      </c>
      <c r="C219" s="9">
        <v>100</v>
      </c>
      <c r="D219" s="9" t="s">
        <v>77</v>
      </c>
      <c r="E219" s="79"/>
      <c r="F219" s="9" t="s">
        <v>77</v>
      </c>
      <c r="G219" s="9"/>
      <c r="H219" s="9"/>
    </row>
    <row r="220" spans="1:8" x14ac:dyDescent="0.25">
      <c r="A220" s="57"/>
      <c r="B220" s="9" t="s">
        <v>78</v>
      </c>
      <c r="C220" s="9">
        <v>0</v>
      </c>
      <c r="D220" s="9" t="s">
        <v>78</v>
      </c>
      <c r="E220" s="85"/>
      <c r="F220" s="9" t="s">
        <v>78</v>
      </c>
      <c r="G220" s="9"/>
      <c r="H220" s="9"/>
    </row>
    <row r="221" spans="1:8" x14ac:dyDescent="0.25">
      <c r="A221" s="57" t="s">
        <v>307</v>
      </c>
      <c r="B221" s="9" t="s">
        <v>74</v>
      </c>
      <c r="C221" s="9">
        <v>0</v>
      </c>
      <c r="D221" s="9" t="s">
        <v>74</v>
      </c>
      <c r="E221" s="78" t="s">
        <v>320</v>
      </c>
      <c r="F221" s="9" t="s">
        <v>74</v>
      </c>
      <c r="G221" s="9"/>
      <c r="H221" s="9"/>
    </row>
    <row r="222" spans="1:8" x14ac:dyDescent="0.25">
      <c r="A222" s="57"/>
      <c r="B222" s="9" t="s">
        <v>75</v>
      </c>
      <c r="C222" s="9">
        <v>0</v>
      </c>
      <c r="D222" s="9" t="s">
        <v>75</v>
      </c>
      <c r="E222" s="79"/>
      <c r="F222" s="9" t="s">
        <v>75</v>
      </c>
      <c r="G222" s="9"/>
      <c r="H222" s="9"/>
    </row>
    <row r="223" spans="1:8" x14ac:dyDescent="0.25">
      <c r="A223" s="57"/>
      <c r="B223" s="9" t="s">
        <v>76</v>
      </c>
      <c r="C223" s="9">
        <v>50</v>
      </c>
      <c r="D223" s="9" t="s">
        <v>76</v>
      </c>
      <c r="E223" s="79"/>
      <c r="F223" s="9" t="s">
        <v>76</v>
      </c>
      <c r="G223" s="9"/>
      <c r="H223" s="9"/>
    </row>
    <row r="224" spans="1:8" x14ac:dyDescent="0.25">
      <c r="A224" s="57"/>
      <c r="B224" s="9" t="s">
        <v>77</v>
      </c>
      <c r="C224" s="9">
        <v>100</v>
      </c>
      <c r="D224" s="9" t="s">
        <v>77</v>
      </c>
      <c r="E224" s="79"/>
      <c r="F224" s="9" t="s">
        <v>77</v>
      </c>
      <c r="G224" s="9"/>
      <c r="H224" s="9"/>
    </row>
    <row r="225" spans="1:8" x14ac:dyDescent="0.25">
      <c r="A225" s="57"/>
      <c r="B225" s="9" t="s">
        <v>78</v>
      </c>
      <c r="C225" s="9">
        <v>0</v>
      </c>
      <c r="D225" s="9" t="s">
        <v>78</v>
      </c>
      <c r="E225" s="85"/>
      <c r="F225" s="9" t="s">
        <v>78</v>
      </c>
      <c r="G225" s="9"/>
      <c r="H225" s="9"/>
    </row>
    <row r="226" spans="1:8" x14ac:dyDescent="0.25">
      <c r="A226" s="57" t="s">
        <v>308</v>
      </c>
      <c r="B226" s="9" t="s">
        <v>74</v>
      </c>
      <c r="C226" s="9">
        <v>30</v>
      </c>
      <c r="D226" s="9" t="s">
        <v>74</v>
      </c>
      <c r="E226" s="78" t="s">
        <v>320</v>
      </c>
      <c r="F226" s="9" t="s">
        <v>74</v>
      </c>
      <c r="G226" s="9"/>
      <c r="H226" s="9"/>
    </row>
    <row r="227" spans="1:8" x14ac:dyDescent="0.25">
      <c r="A227" s="57"/>
      <c r="B227" s="9" t="s">
        <v>75</v>
      </c>
      <c r="C227" s="9">
        <v>100</v>
      </c>
      <c r="D227" s="9" t="s">
        <v>75</v>
      </c>
      <c r="E227" s="79"/>
      <c r="F227" s="9" t="s">
        <v>75</v>
      </c>
      <c r="G227" s="9"/>
      <c r="H227" s="9"/>
    </row>
    <row r="228" spans="1:8" x14ac:dyDescent="0.25">
      <c r="A228" s="57"/>
      <c r="B228" s="9" t="s">
        <v>76</v>
      </c>
      <c r="C228" s="9">
        <v>0</v>
      </c>
      <c r="D228" s="9" t="s">
        <v>76</v>
      </c>
      <c r="E228" s="79"/>
      <c r="F228" s="9" t="s">
        <v>76</v>
      </c>
      <c r="G228" s="9"/>
      <c r="H228" s="9"/>
    </row>
    <row r="229" spans="1:8" x14ac:dyDescent="0.25">
      <c r="A229" s="57"/>
      <c r="B229" s="9" t="s">
        <v>77</v>
      </c>
      <c r="C229" s="9">
        <v>0</v>
      </c>
      <c r="D229" s="9" t="s">
        <v>77</v>
      </c>
      <c r="E229" s="79"/>
      <c r="F229" s="9" t="s">
        <v>77</v>
      </c>
      <c r="G229" s="9"/>
      <c r="H229" s="9"/>
    </row>
    <row r="230" spans="1:8" x14ac:dyDescent="0.25">
      <c r="A230" s="57"/>
      <c r="B230" s="9" t="s">
        <v>78</v>
      </c>
      <c r="C230" s="9">
        <v>0</v>
      </c>
      <c r="D230" s="9" t="s">
        <v>78</v>
      </c>
      <c r="E230" s="85"/>
      <c r="F230" s="9" t="s">
        <v>78</v>
      </c>
      <c r="G230" s="9"/>
      <c r="H230" s="9"/>
    </row>
    <row r="231" spans="1:8" x14ac:dyDescent="0.25">
      <c r="A231" s="57" t="s">
        <v>126</v>
      </c>
      <c r="B231" s="9" t="s">
        <v>74</v>
      </c>
      <c r="C231" s="9">
        <v>0</v>
      </c>
      <c r="D231" s="9" t="s">
        <v>74</v>
      </c>
      <c r="E231" s="78" t="s">
        <v>320</v>
      </c>
      <c r="F231" s="9" t="s">
        <v>74</v>
      </c>
      <c r="G231" s="9"/>
      <c r="H231" s="9"/>
    </row>
    <row r="232" spans="1:8" x14ac:dyDescent="0.25">
      <c r="A232" s="57"/>
      <c r="B232" s="9" t="s">
        <v>75</v>
      </c>
      <c r="C232" s="9">
        <v>0</v>
      </c>
      <c r="D232" s="9" t="s">
        <v>75</v>
      </c>
      <c r="E232" s="79"/>
      <c r="F232" s="9" t="s">
        <v>75</v>
      </c>
      <c r="G232" s="9"/>
      <c r="H232" s="9"/>
    </row>
    <row r="233" spans="1:8" x14ac:dyDescent="0.25">
      <c r="A233" s="57"/>
      <c r="B233" s="9" t="s">
        <v>76</v>
      </c>
      <c r="C233" s="9">
        <v>100</v>
      </c>
      <c r="D233" s="9" t="s">
        <v>76</v>
      </c>
      <c r="E233" s="79"/>
      <c r="F233" s="9" t="s">
        <v>76</v>
      </c>
      <c r="G233" s="9"/>
      <c r="H233" s="9"/>
    </row>
    <row r="234" spans="1:8" ht="16.5" customHeight="1" x14ac:dyDescent="0.25">
      <c r="A234" s="57"/>
      <c r="B234" s="9" t="s">
        <v>77</v>
      </c>
      <c r="C234" s="9">
        <v>0</v>
      </c>
      <c r="D234" s="9" t="s">
        <v>77</v>
      </c>
      <c r="E234" s="79"/>
      <c r="F234" s="9" t="s">
        <v>77</v>
      </c>
      <c r="G234" s="9"/>
      <c r="H234" s="9"/>
    </row>
    <row r="235" spans="1:8" ht="16.5" customHeight="1" x14ac:dyDescent="0.25">
      <c r="A235" s="57"/>
      <c r="B235" s="9" t="s">
        <v>78</v>
      </c>
      <c r="C235" s="9">
        <v>0</v>
      </c>
      <c r="D235" s="9" t="s">
        <v>78</v>
      </c>
      <c r="E235" s="85"/>
      <c r="F235" s="9" t="s">
        <v>78</v>
      </c>
      <c r="G235" s="9"/>
      <c r="H235" s="9"/>
    </row>
    <row r="236" spans="1:8" ht="16.5" customHeight="1" x14ac:dyDescent="0.25">
      <c r="A236" s="57" t="s">
        <v>127</v>
      </c>
      <c r="B236" s="9" t="s">
        <v>74</v>
      </c>
      <c r="C236" s="9">
        <v>0</v>
      </c>
      <c r="D236" s="9" t="s">
        <v>74</v>
      </c>
      <c r="E236" s="78" t="s">
        <v>320</v>
      </c>
      <c r="F236" s="9" t="s">
        <v>74</v>
      </c>
      <c r="G236" s="9"/>
      <c r="H236" s="9"/>
    </row>
    <row r="237" spans="1:8" ht="16.5" customHeight="1" x14ac:dyDescent="0.25">
      <c r="A237" s="57"/>
      <c r="B237" s="9" t="s">
        <v>75</v>
      </c>
      <c r="C237" s="9">
        <v>0</v>
      </c>
      <c r="D237" s="9" t="s">
        <v>75</v>
      </c>
      <c r="E237" s="79"/>
      <c r="F237" s="9" t="s">
        <v>75</v>
      </c>
      <c r="G237" s="9"/>
      <c r="H237" s="9"/>
    </row>
    <row r="238" spans="1:8" x14ac:dyDescent="0.25">
      <c r="A238" s="57"/>
      <c r="B238" s="9" t="s">
        <v>76</v>
      </c>
      <c r="C238" s="9">
        <v>0</v>
      </c>
      <c r="D238" s="9" t="s">
        <v>76</v>
      </c>
      <c r="E238" s="79"/>
      <c r="F238" s="9" t="s">
        <v>76</v>
      </c>
      <c r="G238" s="9"/>
      <c r="H238" s="9"/>
    </row>
    <row r="239" spans="1:8" x14ac:dyDescent="0.25">
      <c r="A239" s="57"/>
      <c r="B239" s="9" t="s">
        <v>77</v>
      </c>
      <c r="C239" s="9">
        <v>0</v>
      </c>
      <c r="D239" s="9" t="s">
        <v>77</v>
      </c>
      <c r="E239" s="79"/>
      <c r="F239" s="9" t="s">
        <v>77</v>
      </c>
      <c r="G239" s="9"/>
      <c r="H239" s="9"/>
    </row>
    <row r="240" spans="1:8" x14ac:dyDescent="0.25">
      <c r="A240" s="57"/>
      <c r="B240" s="9" t="s">
        <v>78</v>
      </c>
      <c r="C240" s="9">
        <v>100</v>
      </c>
      <c r="D240" s="9" t="s">
        <v>78</v>
      </c>
      <c r="E240" s="85"/>
      <c r="F240" s="9" t="s">
        <v>78</v>
      </c>
      <c r="G240" s="9"/>
      <c r="H240" s="9"/>
    </row>
    <row r="241" spans="1:8" x14ac:dyDescent="0.25">
      <c r="A241" s="57" t="s">
        <v>128</v>
      </c>
      <c r="B241" s="9" t="s">
        <v>74</v>
      </c>
      <c r="C241" s="9">
        <v>0</v>
      </c>
      <c r="D241" s="9" t="s">
        <v>74</v>
      </c>
      <c r="E241" s="78" t="s">
        <v>320</v>
      </c>
      <c r="F241" s="9" t="s">
        <v>74</v>
      </c>
      <c r="G241" s="9"/>
      <c r="H241" s="9"/>
    </row>
    <row r="242" spans="1:8" x14ac:dyDescent="0.25">
      <c r="A242" s="57"/>
      <c r="B242" s="9" t="s">
        <v>75</v>
      </c>
      <c r="C242" s="9">
        <v>0</v>
      </c>
      <c r="D242" s="9" t="s">
        <v>75</v>
      </c>
      <c r="E242" s="79"/>
      <c r="F242" s="9" t="s">
        <v>75</v>
      </c>
      <c r="G242" s="9"/>
      <c r="H242" s="9"/>
    </row>
    <row r="243" spans="1:8" x14ac:dyDescent="0.25">
      <c r="A243" s="57"/>
      <c r="B243" s="9" t="s">
        <v>76</v>
      </c>
      <c r="C243" s="9">
        <v>0</v>
      </c>
      <c r="D243" s="9" t="s">
        <v>76</v>
      </c>
      <c r="E243" s="79"/>
      <c r="F243" s="9" t="s">
        <v>76</v>
      </c>
      <c r="G243" s="9"/>
      <c r="H243" s="9"/>
    </row>
    <row r="244" spans="1:8" x14ac:dyDescent="0.25">
      <c r="A244" s="57"/>
      <c r="B244" s="9" t="s">
        <v>77</v>
      </c>
      <c r="C244" s="9">
        <v>50</v>
      </c>
      <c r="D244" s="9" t="s">
        <v>77</v>
      </c>
      <c r="E244" s="79"/>
      <c r="F244" s="9" t="s">
        <v>77</v>
      </c>
      <c r="G244" s="9"/>
      <c r="H244" s="9"/>
    </row>
    <row r="245" spans="1:8" x14ac:dyDescent="0.25">
      <c r="A245" s="57"/>
      <c r="B245" s="9" t="s">
        <v>78</v>
      </c>
      <c r="C245" s="9">
        <v>100</v>
      </c>
      <c r="D245" s="9" t="s">
        <v>78</v>
      </c>
      <c r="E245" s="85"/>
      <c r="F245" s="9" t="s">
        <v>78</v>
      </c>
      <c r="G245" s="9"/>
      <c r="H245" s="9"/>
    </row>
    <row r="246" spans="1:8" x14ac:dyDescent="0.25">
      <c r="A246" s="57" t="s">
        <v>129</v>
      </c>
      <c r="B246" s="9" t="s">
        <v>74</v>
      </c>
      <c r="C246" s="9">
        <v>79.3</v>
      </c>
      <c r="D246" s="9" t="s">
        <v>74</v>
      </c>
      <c r="E246" s="78" t="s">
        <v>320</v>
      </c>
      <c r="F246" s="9" t="s">
        <v>74</v>
      </c>
      <c r="G246" s="9"/>
      <c r="H246" s="9"/>
    </row>
    <row r="247" spans="1:8" x14ac:dyDescent="0.25">
      <c r="A247" s="57"/>
      <c r="B247" s="9" t="s">
        <v>75</v>
      </c>
      <c r="C247" s="45">
        <v>79.3</v>
      </c>
      <c r="D247" s="9" t="s">
        <v>75</v>
      </c>
      <c r="E247" s="79"/>
      <c r="F247" s="9" t="s">
        <v>75</v>
      </c>
      <c r="G247" s="9"/>
      <c r="H247" s="9"/>
    </row>
    <row r="248" spans="1:8" x14ac:dyDescent="0.25">
      <c r="A248" s="57"/>
      <c r="B248" s="9" t="s">
        <v>76</v>
      </c>
      <c r="C248" s="45">
        <v>79.3</v>
      </c>
      <c r="D248" s="9" t="s">
        <v>76</v>
      </c>
      <c r="E248" s="79"/>
      <c r="F248" s="9" t="s">
        <v>76</v>
      </c>
      <c r="G248" s="9"/>
      <c r="H248" s="9"/>
    </row>
    <row r="249" spans="1:8" x14ac:dyDescent="0.25">
      <c r="A249" s="57"/>
      <c r="B249" s="9" t="s">
        <v>77</v>
      </c>
      <c r="C249" s="45">
        <v>79.3</v>
      </c>
      <c r="D249" s="9" t="s">
        <v>77</v>
      </c>
      <c r="E249" s="79"/>
      <c r="F249" s="9" t="s">
        <v>77</v>
      </c>
      <c r="G249" s="9"/>
      <c r="H249" s="9"/>
    </row>
    <row r="250" spans="1:8" x14ac:dyDescent="0.25">
      <c r="A250" s="57"/>
      <c r="B250" s="9" t="s">
        <v>78</v>
      </c>
      <c r="C250" s="45">
        <v>79.3</v>
      </c>
      <c r="D250" s="9" t="s">
        <v>78</v>
      </c>
      <c r="E250" s="85"/>
      <c r="F250" s="9" t="s">
        <v>78</v>
      </c>
      <c r="G250" s="9"/>
      <c r="H250" s="9"/>
    </row>
    <row r="251" spans="1:8" x14ac:dyDescent="0.25">
      <c r="A251" s="57" t="s">
        <v>309</v>
      </c>
      <c r="B251" s="9" t="s">
        <v>74</v>
      </c>
      <c r="C251" s="45">
        <v>2974</v>
      </c>
      <c r="D251" s="9" t="s">
        <v>74</v>
      </c>
      <c r="E251" s="78" t="s">
        <v>320</v>
      </c>
      <c r="F251" s="9" t="s">
        <v>74</v>
      </c>
      <c r="G251" s="9"/>
      <c r="H251" s="9"/>
    </row>
    <row r="252" spans="1:8" x14ac:dyDescent="0.25">
      <c r="A252" s="57"/>
      <c r="B252" s="9" t="s">
        <v>75</v>
      </c>
      <c r="C252" s="45">
        <v>4228</v>
      </c>
      <c r="D252" s="9" t="s">
        <v>75</v>
      </c>
      <c r="E252" s="79"/>
      <c r="F252" s="9" t="s">
        <v>75</v>
      </c>
      <c r="G252" s="9"/>
      <c r="H252" s="9"/>
    </row>
    <row r="253" spans="1:8" x14ac:dyDescent="0.25">
      <c r="A253" s="57"/>
      <c r="B253" s="9" t="s">
        <v>76</v>
      </c>
      <c r="C253" s="45">
        <v>4228</v>
      </c>
      <c r="D253" s="9" t="s">
        <v>76</v>
      </c>
      <c r="E253" s="79"/>
      <c r="F253" s="9" t="s">
        <v>76</v>
      </c>
      <c r="G253" s="9"/>
      <c r="H253" s="9"/>
    </row>
    <row r="254" spans="1:8" x14ac:dyDescent="0.25">
      <c r="A254" s="57"/>
      <c r="B254" s="9" t="s">
        <v>77</v>
      </c>
      <c r="C254" s="45">
        <v>12854</v>
      </c>
      <c r="D254" s="9" t="s">
        <v>77</v>
      </c>
      <c r="E254" s="79"/>
      <c r="F254" s="9" t="s">
        <v>77</v>
      </c>
      <c r="G254" s="9"/>
      <c r="H254" s="9"/>
    </row>
    <row r="255" spans="1:8" x14ac:dyDescent="0.25">
      <c r="A255" s="57"/>
      <c r="B255" s="9" t="s">
        <v>78</v>
      </c>
      <c r="C255" s="45">
        <v>5955</v>
      </c>
      <c r="D255" s="9" t="s">
        <v>78</v>
      </c>
      <c r="E255" s="85"/>
      <c r="F255" s="9" t="s">
        <v>78</v>
      </c>
      <c r="G255" s="9"/>
      <c r="H255" s="9"/>
    </row>
    <row r="256" spans="1:8" x14ac:dyDescent="0.25">
      <c r="A256" s="57" t="s">
        <v>310</v>
      </c>
      <c r="B256" s="9" t="s">
        <v>74</v>
      </c>
      <c r="C256" s="9">
        <v>60</v>
      </c>
      <c r="D256" s="9" t="s">
        <v>74</v>
      </c>
      <c r="E256" s="78" t="s">
        <v>320</v>
      </c>
      <c r="F256" s="9" t="s">
        <v>74</v>
      </c>
      <c r="G256" s="185" t="s">
        <v>319</v>
      </c>
      <c r="H256" s="9"/>
    </row>
    <row r="257" spans="1:8" x14ac:dyDescent="0.25">
      <c r="A257" s="57"/>
      <c r="B257" s="9" t="s">
        <v>75</v>
      </c>
      <c r="C257" s="9">
        <v>63</v>
      </c>
      <c r="D257" s="9" t="s">
        <v>75</v>
      </c>
      <c r="E257" s="79"/>
      <c r="F257" s="9" t="s">
        <v>75</v>
      </c>
      <c r="G257" s="189"/>
      <c r="H257" s="9"/>
    </row>
    <row r="258" spans="1:8" x14ac:dyDescent="0.25">
      <c r="A258" s="57"/>
      <c r="B258" s="9" t="s">
        <v>76</v>
      </c>
      <c r="C258" s="9">
        <v>66</v>
      </c>
      <c r="D258" s="9" t="s">
        <v>76</v>
      </c>
      <c r="E258" s="79"/>
      <c r="F258" s="9" t="s">
        <v>76</v>
      </c>
      <c r="G258" s="189"/>
      <c r="H258" s="9"/>
    </row>
    <row r="259" spans="1:8" x14ac:dyDescent="0.25">
      <c r="A259" s="57"/>
      <c r="B259" s="9" t="s">
        <v>77</v>
      </c>
      <c r="C259" s="9">
        <v>69</v>
      </c>
      <c r="D259" s="9" t="s">
        <v>77</v>
      </c>
      <c r="E259" s="79"/>
      <c r="F259" s="9" t="s">
        <v>77</v>
      </c>
      <c r="G259" s="189"/>
      <c r="H259" s="9"/>
    </row>
    <row r="260" spans="1:8" x14ac:dyDescent="0.25">
      <c r="A260" s="57"/>
      <c r="B260" s="9" t="s">
        <v>78</v>
      </c>
      <c r="C260" s="9">
        <v>72</v>
      </c>
      <c r="D260" s="9" t="s">
        <v>78</v>
      </c>
      <c r="E260" s="85"/>
      <c r="F260" s="9" t="s">
        <v>78</v>
      </c>
      <c r="G260" s="190"/>
      <c r="H260" s="9"/>
    </row>
    <row r="261" spans="1:8" x14ac:dyDescent="0.25">
      <c r="A261" s="57" t="s">
        <v>311</v>
      </c>
      <c r="B261" s="9" t="s">
        <v>74</v>
      </c>
      <c r="C261" s="9">
        <v>20</v>
      </c>
      <c r="D261" s="9" t="s">
        <v>74</v>
      </c>
      <c r="E261" s="78" t="s">
        <v>320</v>
      </c>
      <c r="F261" s="9" t="s">
        <v>74</v>
      </c>
      <c r="G261" s="185" t="s">
        <v>319</v>
      </c>
      <c r="H261" s="9"/>
    </row>
    <row r="262" spans="1:8" x14ac:dyDescent="0.25">
      <c r="A262" s="57"/>
      <c r="B262" s="9" t="s">
        <v>75</v>
      </c>
      <c r="C262" s="9">
        <v>37</v>
      </c>
      <c r="D262" s="9" t="s">
        <v>75</v>
      </c>
      <c r="E262" s="79"/>
      <c r="F262" s="9" t="s">
        <v>75</v>
      </c>
      <c r="G262" s="189"/>
      <c r="H262" s="9"/>
    </row>
    <row r="263" spans="1:8" x14ac:dyDescent="0.25">
      <c r="A263" s="57"/>
      <c r="B263" s="9" t="s">
        <v>76</v>
      </c>
      <c r="C263" s="9">
        <v>49</v>
      </c>
      <c r="D263" s="9" t="s">
        <v>76</v>
      </c>
      <c r="E263" s="79"/>
      <c r="F263" s="9" t="s">
        <v>76</v>
      </c>
      <c r="G263" s="189"/>
      <c r="H263" s="9"/>
    </row>
    <row r="264" spans="1:8" x14ac:dyDescent="0.25">
      <c r="A264" s="57"/>
      <c r="B264" s="9" t="s">
        <v>77</v>
      </c>
      <c r="C264" s="9">
        <v>61</v>
      </c>
      <c r="D264" s="9" t="s">
        <v>77</v>
      </c>
      <c r="E264" s="79"/>
      <c r="F264" s="9" t="s">
        <v>77</v>
      </c>
      <c r="G264" s="189"/>
      <c r="H264" s="9"/>
    </row>
    <row r="265" spans="1:8" x14ac:dyDescent="0.25">
      <c r="A265" s="57"/>
      <c r="B265" s="9" t="s">
        <v>78</v>
      </c>
      <c r="C265" s="9">
        <v>73</v>
      </c>
      <c r="D265" s="9" t="s">
        <v>78</v>
      </c>
      <c r="E265" s="85"/>
      <c r="F265" s="9" t="s">
        <v>78</v>
      </c>
      <c r="G265" s="190"/>
      <c r="H265" s="9"/>
    </row>
    <row r="266" spans="1:8" x14ac:dyDescent="0.25">
      <c r="A266" s="57" t="s">
        <v>312</v>
      </c>
      <c r="B266" s="9" t="s">
        <v>74</v>
      </c>
      <c r="C266" s="9">
        <v>97</v>
      </c>
      <c r="D266" s="9" t="s">
        <v>74</v>
      </c>
      <c r="E266" s="78" t="s">
        <v>320</v>
      </c>
      <c r="F266" s="9" t="s">
        <v>74</v>
      </c>
      <c r="G266" s="185" t="s">
        <v>319</v>
      </c>
      <c r="H266" s="9"/>
    </row>
    <row r="267" spans="1:8" x14ac:dyDescent="0.25">
      <c r="A267" s="57"/>
      <c r="B267" s="9" t="s">
        <v>75</v>
      </c>
      <c r="C267" s="9">
        <v>97</v>
      </c>
      <c r="D267" s="9" t="s">
        <v>75</v>
      </c>
      <c r="E267" s="79"/>
      <c r="F267" s="9" t="s">
        <v>75</v>
      </c>
      <c r="G267" s="189"/>
      <c r="H267" s="9"/>
    </row>
    <row r="268" spans="1:8" x14ac:dyDescent="0.25">
      <c r="A268" s="57"/>
      <c r="B268" s="9" t="s">
        <v>76</v>
      </c>
      <c r="C268" s="9">
        <v>97</v>
      </c>
      <c r="D268" s="9" t="s">
        <v>76</v>
      </c>
      <c r="E268" s="79"/>
      <c r="F268" s="9" t="s">
        <v>76</v>
      </c>
      <c r="G268" s="189"/>
      <c r="H268" s="9"/>
    </row>
    <row r="269" spans="1:8" x14ac:dyDescent="0.25">
      <c r="A269" s="57"/>
      <c r="B269" s="9" t="s">
        <v>77</v>
      </c>
      <c r="C269" s="9">
        <v>97</v>
      </c>
      <c r="D269" s="9" t="s">
        <v>77</v>
      </c>
      <c r="E269" s="79"/>
      <c r="F269" s="9" t="s">
        <v>77</v>
      </c>
      <c r="G269" s="189"/>
      <c r="H269" s="9"/>
    </row>
    <row r="270" spans="1:8" x14ac:dyDescent="0.25">
      <c r="A270" s="57"/>
      <c r="B270" s="9" t="s">
        <v>78</v>
      </c>
      <c r="C270" s="9">
        <v>97</v>
      </c>
      <c r="D270" s="9" t="s">
        <v>78</v>
      </c>
      <c r="E270" s="85"/>
      <c r="F270" s="9" t="s">
        <v>78</v>
      </c>
      <c r="G270" s="190"/>
      <c r="H270" s="9"/>
    </row>
    <row r="271" spans="1:8" x14ac:dyDescent="0.25">
      <c r="A271" s="57" t="s">
        <v>313</v>
      </c>
      <c r="B271" s="9" t="s">
        <v>74</v>
      </c>
      <c r="C271" s="9">
        <v>8</v>
      </c>
      <c r="D271" s="9" t="s">
        <v>74</v>
      </c>
      <c r="E271" s="78" t="s">
        <v>320</v>
      </c>
      <c r="F271" s="9" t="s">
        <v>74</v>
      </c>
      <c r="G271" s="185" t="s">
        <v>319</v>
      </c>
      <c r="H271" s="9"/>
    </row>
    <row r="272" spans="1:8" x14ac:dyDescent="0.25">
      <c r="A272" s="57"/>
      <c r="B272" s="9" t="s">
        <v>75</v>
      </c>
      <c r="C272" s="9">
        <v>10</v>
      </c>
      <c r="D272" s="9" t="s">
        <v>75</v>
      </c>
      <c r="E272" s="79"/>
      <c r="F272" s="9" t="s">
        <v>75</v>
      </c>
      <c r="G272" s="189"/>
      <c r="H272" s="9"/>
    </row>
    <row r="273" spans="1:8" x14ac:dyDescent="0.25">
      <c r="A273" s="57"/>
      <c r="B273" s="9" t="s">
        <v>76</v>
      </c>
      <c r="C273" s="9">
        <v>13</v>
      </c>
      <c r="D273" s="9" t="s">
        <v>76</v>
      </c>
      <c r="E273" s="79"/>
      <c r="F273" s="9" t="s">
        <v>76</v>
      </c>
      <c r="G273" s="189"/>
      <c r="H273" s="9"/>
    </row>
    <row r="274" spans="1:8" x14ac:dyDescent="0.25">
      <c r="A274" s="57"/>
      <c r="B274" s="9" t="s">
        <v>77</v>
      </c>
      <c r="C274" s="9">
        <v>15</v>
      </c>
      <c r="D274" s="9" t="s">
        <v>77</v>
      </c>
      <c r="E274" s="79"/>
      <c r="F274" s="9" t="s">
        <v>77</v>
      </c>
      <c r="G274" s="189"/>
      <c r="H274" s="9"/>
    </row>
    <row r="275" spans="1:8" x14ac:dyDescent="0.25">
      <c r="A275" s="57"/>
      <c r="B275" s="9" t="s">
        <v>78</v>
      </c>
      <c r="C275" s="9">
        <v>15</v>
      </c>
      <c r="D275" s="9" t="s">
        <v>78</v>
      </c>
      <c r="E275" s="85"/>
      <c r="F275" s="9" t="s">
        <v>78</v>
      </c>
      <c r="G275" s="190"/>
      <c r="H275" s="9"/>
    </row>
    <row r="276" spans="1:8" ht="15" customHeight="1" x14ac:dyDescent="0.25">
      <c r="A276" s="57" t="s">
        <v>314</v>
      </c>
      <c r="B276" s="9" t="s">
        <v>74</v>
      </c>
      <c r="C276" s="9">
        <v>15</v>
      </c>
      <c r="D276" s="9" t="s">
        <v>74</v>
      </c>
      <c r="E276" s="9">
        <v>14.5</v>
      </c>
      <c r="F276" s="9" t="s">
        <v>74</v>
      </c>
      <c r="G276" s="185" t="s">
        <v>319</v>
      </c>
      <c r="H276" s="9"/>
    </row>
    <row r="277" spans="1:8" x14ac:dyDescent="0.25">
      <c r="A277" s="57"/>
      <c r="B277" s="9" t="s">
        <v>75</v>
      </c>
      <c r="C277" s="9">
        <v>19.5</v>
      </c>
      <c r="D277" s="9" t="s">
        <v>75</v>
      </c>
      <c r="E277" s="9">
        <v>19</v>
      </c>
      <c r="F277" s="9" t="s">
        <v>75</v>
      </c>
      <c r="G277" s="189"/>
      <c r="H277" s="9"/>
    </row>
    <row r="278" spans="1:8" x14ac:dyDescent="0.25">
      <c r="A278" s="57"/>
      <c r="B278" s="9" t="s">
        <v>76</v>
      </c>
      <c r="C278" s="9">
        <v>21.3</v>
      </c>
      <c r="D278" s="9" t="s">
        <v>76</v>
      </c>
      <c r="E278" s="9">
        <v>20.8</v>
      </c>
      <c r="F278" s="9" t="s">
        <v>76</v>
      </c>
      <c r="G278" s="189"/>
      <c r="H278" s="9"/>
    </row>
    <row r="279" spans="1:8" x14ac:dyDescent="0.25">
      <c r="A279" s="57"/>
      <c r="B279" s="9" t="s">
        <v>77</v>
      </c>
      <c r="C279" s="9">
        <v>22</v>
      </c>
      <c r="D279" s="9" t="s">
        <v>77</v>
      </c>
      <c r="E279" s="9">
        <v>21.5</v>
      </c>
      <c r="F279" s="9" t="s">
        <v>77</v>
      </c>
      <c r="G279" s="189"/>
      <c r="H279" s="9"/>
    </row>
    <row r="280" spans="1:8" x14ac:dyDescent="0.25">
      <c r="A280" s="57"/>
      <c r="B280" s="9" t="s">
        <v>78</v>
      </c>
      <c r="C280" s="9">
        <v>22</v>
      </c>
      <c r="D280" s="9" t="s">
        <v>78</v>
      </c>
      <c r="E280" s="9">
        <v>21.5</v>
      </c>
      <c r="F280" s="9" t="s">
        <v>78</v>
      </c>
      <c r="G280" s="190"/>
      <c r="H280" s="9"/>
    </row>
    <row r="281" spans="1:8" x14ac:dyDescent="0.25">
      <c r="A281" s="57" t="s">
        <v>315</v>
      </c>
      <c r="B281" s="9" t="s">
        <v>74</v>
      </c>
      <c r="C281" s="9">
        <v>978000</v>
      </c>
      <c r="D281" s="9" t="s">
        <v>74</v>
      </c>
      <c r="E281" s="78" t="s">
        <v>320</v>
      </c>
      <c r="F281" s="9" t="s">
        <v>74</v>
      </c>
      <c r="G281" s="185" t="s">
        <v>319</v>
      </c>
      <c r="H281" s="9"/>
    </row>
    <row r="282" spans="1:8" x14ac:dyDescent="0.25">
      <c r="A282" s="57"/>
      <c r="B282" s="9" t="s">
        <v>75</v>
      </c>
      <c r="C282" s="9">
        <v>979540</v>
      </c>
      <c r="D282" s="9" t="s">
        <v>75</v>
      </c>
      <c r="E282" s="79"/>
      <c r="F282" s="9" t="s">
        <v>75</v>
      </c>
      <c r="G282" s="189"/>
      <c r="H282" s="9"/>
    </row>
    <row r="283" spans="1:8" x14ac:dyDescent="0.25">
      <c r="A283" s="57"/>
      <c r="B283" s="9" t="s">
        <v>76</v>
      </c>
      <c r="C283" s="9">
        <v>979600</v>
      </c>
      <c r="D283" s="9" t="s">
        <v>76</v>
      </c>
      <c r="E283" s="79"/>
      <c r="F283" s="9" t="s">
        <v>76</v>
      </c>
      <c r="G283" s="189"/>
      <c r="H283" s="9"/>
    </row>
    <row r="284" spans="1:8" x14ac:dyDescent="0.25">
      <c r="A284" s="57"/>
      <c r="B284" s="9" t="s">
        <v>77</v>
      </c>
      <c r="C284" s="9">
        <v>979600</v>
      </c>
      <c r="D284" s="9" t="s">
        <v>77</v>
      </c>
      <c r="E284" s="79"/>
      <c r="F284" s="9" t="s">
        <v>77</v>
      </c>
      <c r="G284" s="189"/>
      <c r="H284" s="9"/>
    </row>
    <row r="285" spans="1:8" x14ac:dyDescent="0.25">
      <c r="A285" s="57"/>
      <c r="B285" s="9" t="s">
        <v>78</v>
      </c>
      <c r="C285" s="9">
        <v>979600</v>
      </c>
      <c r="D285" s="9" t="s">
        <v>78</v>
      </c>
      <c r="E285" s="85"/>
      <c r="F285" s="9" t="s">
        <v>78</v>
      </c>
      <c r="G285" s="190"/>
      <c r="H285" s="9"/>
    </row>
    <row r="286" spans="1:8" ht="15" customHeight="1" x14ac:dyDescent="0.25">
      <c r="A286" s="57" t="s">
        <v>316</v>
      </c>
      <c r="B286" s="9" t="s">
        <v>74</v>
      </c>
      <c r="C286" s="9">
        <v>89</v>
      </c>
      <c r="D286" s="9" t="s">
        <v>74</v>
      </c>
      <c r="E286" s="9">
        <v>87</v>
      </c>
      <c r="F286" s="9" t="s">
        <v>74</v>
      </c>
      <c r="G286" s="185" t="s">
        <v>319</v>
      </c>
      <c r="H286" s="9"/>
    </row>
    <row r="287" spans="1:8" x14ac:dyDescent="0.25">
      <c r="A287" s="57"/>
      <c r="B287" s="9" t="s">
        <v>75</v>
      </c>
      <c r="C287" s="9">
        <v>93</v>
      </c>
      <c r="D287" s="9" t="s">
        <v>75</v>
      </c>
      <c r="E287" s="9">
        <v>90</v>
      </c>
      <c r="F287" s="9" t="s">
        <v>75</v>
      </c>
      <c r="G287" s="189"/>
      <c r="H287" s="9"/>
    </row>
    <row r="288" spans="1:8" x14ac:dyDescent="0.25">
      <c r="A288" s="57"/>
      <c r="B288" s="9" t="s">
        <v>76</v>
      </c>
      <c r="C288" s="9">
        <v>95</v>
      </c>
      <c r="D288" s="9" t="s">
        <v>76</v>
      </c>
      <c r="E288" s="9">
        <v>91</v>
      </c>
      <c r="F288" s="9" t="s">
        <v>76</v>
      </c>
      <c r="G288" s="189"/>
      <c r="H288" s="9"/>
    </row>
    <row r="289" spans="1:8" x14ac:dyDescent="0.25">
      <c r="A289" s="57"/>
      <c r="B289" s="9" t="s">
        <v>77</v>
      </c>
      <c r="C289" s="9">
        <v>98</v>
      </c>
      <c r="D289" s="9" t="s">
        <v>77</v>
      </c>
      <c r="E289" s="9">
        <v>93</v>
      </c>
      <c r="F289" s="9" t="s">
        <v>77</v>
      </c>
      <c r="G289" s="189"/>
      <c r="H289" s="9"/>
    </row>
    <row r="290" spans="1:8" x14ac:dyDescent="0.25">
      <c r="A290" s="57"/>
      <c r="B290" s="9" t="s">
        <v>78</v>
      </c>
      <c r="C290" s="9">
        <v>98</v>
      </c>
      <c r="D290" s="9" t="s">
        <v>78</v>
      </c>
      <c r="E290" s="9">
        <v>93</v>
      </c>
      <c r="F290" s="9" t="s">
        <v>78</v>
      </c>
      <c r="G290" s="190"/>
      <c r="H290" s="9"/>
    </row>
    <row r="291" spans="1:8" x14ac:dyDescent="0.25">
      <c r="A291" s="57" t="s">
        <v>317</v>
      </c>
      <c r="B291" s="9" t="s">
        <v>74</v>
      </c>
      <c r="C291" s="9">
        <v>19</v>
      </c>
      <c r="D291" s="9" t="s">
        <v>74</v>
      </c>
      <c r="E291" s="78" t="s">
        <v>320</v>
      </c>
      <c r="F291" s="9" t="s">
        <v>74</v>
      </c>
      <c r="G291" s="185" t="s">
        <v>319</v>
      </c>
      <c r="H291" s="9"/>
    </row>
    <row r="292" spans="1:8" x14ac:dyDescent="0.25">
      <c r="A292" s="57"/>
      <c r="B292" s="9" t="s">
        <v>75</v>
      </c>
      <c r="C292" s="9">
        <v>19</v>
      </c>
      <c r="D292" s="9" t="s">
        <v>75</v>
      </c>
      <c r="E292" s="79"/>
      <c r="F292" s="9" t="s">
        <v>75</v>
      </c>
      <c r="G292" s="189"/>
      <c r="H292" s="9"/>
    </row>
    <row r="293" spans="1:8" x14ac:dyDescent="0.25">
      <c r="A293" s="57"/>
      <c r="B293" s="9" t="s">
        <v>76</v>
      </c>
      <c r="C293" s="9">
        <v>19</v>
      </c>
      <c r="D293" s="9" t="s">
        <v>76</v>
      </c>
      <c r="E293" s="79"/>
      <c r="F293" s="9" t="s">
        <v>76</v>
      </c>
      <c r="G293" s="189"/>
      <c r="H293" s="9"/>
    </row>
    <row r="294" spans="1:8" x14ac:dyDescent="0.25">
      <c r="A294" s="57"/>
      <c r="B294" s="9" t="s">
        <v>77</v>
      </c>
      <c r="C294" s="9">
        <v>19</v>
      </c>
      <c r="D294" s="9" t="s">
        <v>77</v>
      </c>
      <c r="E294" s="79"/>
      <c r="F294" s="9" t="s">
        <v>77</v>
      </c>
      <c r="G294" s="189"/>
      <c r="H294" s="9"/>
    </row>
    <row r="295" spans="1:8" x14ac:dyDescent="0.25">
      <c r="A295" s="57"/>
      <c r="B295" s="9" t="s">
        <v>78</v>
      </c>
      <c r="C295" s="9">
        <v>19</v>
      </c>
      <c r="D295" s="9" t="s">
        <v>78</v>
      </c>
      <c r="E295" s="85"/>
      <c r="F295" s="9" t="s">
        <v>78</v>
      </c>
      <c r="G295" s="190"/>
      <c r="H295" s="9"/>
    </row>
  </sheetData>
  <mergeCells count="138">
    <mergeCell ref="A286:A290"/>
    <mergeCell ref="G286:G290"/>
    <mergeCell ref="A291:A295"/>
    <mergeCell ref="E291:E295"/>
    <mergeCell ref="G291:G295"/>
    <mergeCell ref="A276:A280"/>
    <mergeCell ref="G276:G280"/>
    <mergeCell ref="A281:A285"/>
    <mergeCell ref="E281:E285"/>
    <mergeCell ref="G281:G285"/>
    <mergeCell ref="A266:A270"/>
    <mergeCell ref="E266:E270"/>
    <mergeCell ref="G266:G270"/>
    <mergeCell ref="A271:A275"/>
    <mergeCell ref="E271:E275"/>
    <mergeCell ref="G271:G275"/>
    <mergeCell ref="G256:G260"/>
    <mergeCell ref="A261:A265"/>
    <mergeCell ref="E261:E265"/>
    <mergeCell ref="G261:G265"/>
    <mergeCell ref="A256:A260"/>
    <mergeCell ref="E256:E260"/>
    <mergeCell ref="A126:A130"/>
    <mergeCell ref="A96:A100"/>
    <mergeCell ref="A131:A135"/>
    <mergeCell ref="A201:A205"/>
    <mergeCell ref="E201:E205"/>
    <mergeCell ref="A206:A210"/>
    <mergeCell ref="E206:E210"/>
    <mergeCell ref="A171:A175"/>
    <mergeCell ref="A136:A140"/>
    <mergeCell ref="A101:A105"/>
    <mergeCell ref="A106:A110"/>
    <mergeCell ref="A111:A115"/>
    <mergeCell ref="A116:A120"/>
    <mergeCell ref="E126:E130"/>
    <mergeCell ref="E161:E165"/>
    <mergeCell ref="A166:A170"/>
    <mergeCell ref="E166:E170"/>
    <mergeCell ref="A141:A145"/>
    <mergeCell ref="A146:A150"/>
    <mergeCell ref="A186:A190"/>
    <mergeCell ref="E186:E190"/>
    <mergeCell ref="A251:A255"/>
    <mergeCell ref="E251:E255"/>
    <mergeCell ref="A221:A225"/>
    <mergeCell ref="E221:E225"/>
    <mergeCell ref="A226:A230"/>
    <mergeCell ref="E226:E230"/>
    <mergeCell ref="A211:A215"/>
    <mergeCell ref="E211:E215"/>
    <mergeCell ref="A216:A220"/>
    <mergeCell ref="E216:E220"/>
    <mergeCell ref="A241:A245"/>
    <mergeCell ref="E241:E245"/>
    <mergeCell ref="A246:A250"/>
    <mergeCell ref="E246:E250"/>
    <mergeCell ref="A231:A235"/>
    <mergeCell ref="E231:E235"/>
    <mergeCell ref="A236:A240"/>
    <mergeCell ref="E236:E240"/>
    <mergeCell ref="G11:G15"/>
    <mergeCell ref="G31:G35"/>
    <mergeCell ref="G36:G40"/>
    <mergeCell ref="G111:G115"/>
    <mergeCell ref="E81:E85"/>
    <mergeCell ref="E86:E90"/>
    <mergeCell ref="E91:E95"/>
    <mergeCell ref="E71:E75"/>
    <mergeCell ref="G26:G30"/>
    <mergeCell ref="E96:E100"/>
    <mergeCell ref="E101:E105"/>
    <mergeCell ref="E106:E110"/>
    <mergeCell ref="E111:E115"/>
    <mergeCell ref="E16:E20"/>
    <mergeCell ref="E21:E25"/>
    <mergeCell ref="E46:E50"/>
    <mergeCell ref="E51:E55"/>
    <mergeCell ref="E56:E60"/>
    <mergeCell ref="E61:E65"/>
    <mergeCell ref="E66:E70"/>
    <mergeCell ref="E41:E45"/>
    <mergeCell ref="A16:A20"/>
    <mergeCell ref="A21:A25"/>
    <mergeCell ref="A26:A30"/>
    <mergeCell ref="E76:E80"/>
    <mergeCell ref="A31:A35"/>
    <mergeCell ref="A36:A40"/>
    <mergeCell ref="A46:A50"/>
    <mergeCell ref="E121:E125"/>
    <mergeCell ref="G121:G125"/>
    <mergeCell ref="A51:A55"/>
    <mergeCell ref="A56:A60"/>
    <mergeCell ref="A61:A65"/>
    <mergeCell ref="A66:A70"/>
    <mergeCell ref="A71:A75"/>
    <mergeCell ref="A76:A80"/>
    <mergeCell ref="A81:A85"/>
    <mergeCell ref="A86:A90"/>
    <mergeCell ref="A91:A95"/>
    <mergeCell ref="A121:A125"/>
    <mergeCell ref="A41:A45"/>
    <mergeCell ref="G126:G130"/>
    <mergeCell ref="E136:E140"/>
    <mergeCell ref="G131:G135"/>
    <mergeCell ref="G136:G140"/>
    <mergeCell ref="G141:G145"/>
    <mergeCell ref="E116:E120"/>
    <mergeCell ref="G146:G150"/>
    <mergeCell ref="G156:G160"/>
    <mergeCell ref="D155:E155"/>
    <mergeCell ref="F155:G155"/>
    <mergeCell ref="E146:E150"/>
    <mergeCell ref="G116:G120"/>
    <mergeCell ref="G171:G175"/>
    <mergeCell ref="A176:A180"/>
    <mergeCell ref="G176:G180"/>
    <mergeCell ref="A181:A185"/>
    <mergeCell ref="G181:G185"/>
    <mergeCell ref="F1:H1"/>
    <mergeCell ref="A191:A195"/>
    <mergeCell ref="E191:E195"/>
    <mergeCell ref="A196:A200"/>
    <mergeCell ref="E196:E200"/>
    <mergeCell ref="A11:A15"/>
    <mergeCell ref="A156:A160"/>
    <mergeCell ref="A161:A165"/>
    <mergeCell ref="A153:H153"/>
    <mergeCell ref="B155:C155"/>
    <mergeCell ref="D10:E10"/>
    <mergeCell ref="F10:G10"/>
    <mergeCell ref="A8:H8"/>
    <mergeCell ref="A2:H2"/>
    <mergeCell ref="A3:H3"/>
    <mergeCell ref="A4:H4"/>
    <mergeCell ref="A5:H5"/>
    <mergeCell ref="A6:H6"/>
    <mergeCell ref="B10:C10"/>
  </mergeCells>
  <phoneticPr fontId="0" type="noConversion"/>
  <pageMargins left="0.25" right="0.25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Паспорт</vt:lpstr>
      <vt:lpstr>Приложение1   2</vt:lpstr>
      <vt:lpstr>Приложение2   3</vt:lpstr>
      <vt:lpstr>Приложение3  4</vt:lpstr>
      <vt:lpstr>Приложение4  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Немцев Вячеслав Леонидович</dc:creator>
  <cp:lastModifiedBy>plzvtl</cp:lastModifiedBy>
  <cp:lastPrinted>2015-04-14T07:27:04Z</cp:lastPrinted>
  <dcterms:created xsi:type="dcterms:W3CDTF">2014-09-12T06:18:21Z</dcterms:created>
  <dcterms:modified xsi:type="dcterms:W3CDTF">2015-04-14T11:01:54Z</dcterms:modified>
</cp:coreProperties>
</file>